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I:\SGN\_Achats\2026\1 - Passation de marché\SDD\CLN\CLN-2026-0288 Stratégie Nationale de Gestion Intégrée\3 DCE publié\1. Modifiable\"/>
    </mc:Choice>
  </mc:AlternateContent>
  <xr:revisionPtr revIDLastSave="0" documentId="13_ncr:1_{CBC2D578-BEA8-4120-B2B4-BD7521CDC497}" xr6:coauthVersionLast="47" xr6:coauthVersionMax="47" xr10:uidLastSave="{00000000-0000-0000-0000-000000000000}"/>
  <bookViews>
    <workbookView xWindow="-108" yWindow="-108" windowWidth="23256" windowHeight="12456" xr2:uid="{00000000-000D-0000-FFFF-FFFF00000000}"/>
  </bookViews>
  <sheets>
    <sheet name="DPGF TRANCHE FERME" sheetId="2" r:id="rId1"/>
    <sheet name="Détail plan d'action R" sheetId="8" r:id="rId2"/>
    <sheet name="Détail plan d'action M" sheetId="9" r:id="rId3"/>
    <sheet name="détail plan d'action revuecriti" sheetId="10" r:id="rId4"/>
    <sheet name="BPU" sheetId="7" r:id="rId5"/>
    <sheet name="DQE" sheetId="6" r:id="rId6"/>
    <sheet name="recap" sheetId="3" r:id="rId7"/>
  </sheets>
  <definedNames>
    <definedName name="_Hlk221692294" localSheetId="0">'DPGF TRANCHE FERME'!$C$51</definedName>
    <definedName name="_Toc25250064" localSheetId="0">'DPGF TRANCHE FERME'!$C$26</definedName>
    <definedName name="_Toc25250065" localSheetId="0">'DPGF TRANCHE FERME'!#REF!</definedName>
    <definedName name="_xlnm.Print_Area" localSheetId="4">BPU!$B$1:$G$9</definedName>
    <definedName name="_xlnm.Print_Area" localSheetId="0">'DPGF TRANCHE FERME'!$C$17:$O$112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6" i="7" l="1"/>
  <c r="G8" i="7"/>
  <c r="G7" i="7"/>
  <c r="D35" i="8"/>
  <c r="H31" i="10"/>
  <c r="G31" i="10"/>
  <c r="F31" i="10"/>
  <c r="E31" i="10"/>
  <c r="D31" i="10"/>
  <c r="I31" i="10" s="1"/>
  <c r="H28" i="10"/>
  <c r="G28" i="10"/>
  <c r="F28" i="10"/>
  <c r="E28" i="10"/>
  <c r="D28" i="10"/>
  <c r="I28" i="10" s="1"/>
  <c r="D32" i="10" s="1"/>
  <c r="D35" i="10" s="1"/>
  <c r="D19" i="10"/>
  <c r="D21" i="10" s="1"/>
  <c r="H18" i="10"/>
  <c r="G18" i="10"/>
  <c r="F18" i="10"/>
  <c r="E18" i="10"/>
  <c r="D18" i="10"/>
  <c r="H31" i="9"/>
  <c r="G31" i="9"/>
  <c r="F31" i="9"/>
  <c r="E31" i="9"/>
  <c r="D31" i="9"/>
  <c r="I31" i="9" s="1"/>
  <c r="H28" i="9"/>
  <c r="G28" i="9"/>
  <c r="F28" i="9"/>
  <c r="E28" i="9"/>
  <c r="D28" i="9"/>
  <c r="I28" i="9" s="1"/>
  <c r="D32" i="9" s="1"/>
  <c r="D19" i="9"/>
  <c r="D21" i="9" s="1"/>
  <c r="H18" i="9"/>
  <c r="G18" i="9"/>
  <c r="F18" i="9"/>
  <c r="E18" i="9"/>
  <c r="D18" i="9"/>
  <c r="E56" i="2"/>
  <c r="D21" i="8"/>
  <c r="E31" i="8"/>
  <c r="F31" i="8"/>
  <c r="G31" i="8"/>
  <c r="H31" i="8"/>
  <c r="E28" i="8"/>
  <c r="F28" i="8"/>
  <c r="G28" i="8"/>
  <c r="H28" i="8"/>
  <c r="D31" i="8"/>
  <c r="I31" i="8" s="1"/>
  <c r="D28" i="8"/>
  <c r="E18" i="8"/>
  <c r="F18" i="8"/>
  <c r="G18" i="8"/>
  <c r="H18" i="8"/>
  <c r="D18" i="8"/>
  <c r="D19" i="8" s="1"/>
  <c r="C11" i="6"/>
  <c r="D35" i="9" l="1"/>
  <c r="I28" i="8"/>
  <c r="D32" i="8" s="1"/>
  <c r="G11" i="6"/>
  <c r="D10" i="6"/>
  <c r="G10" i="6" s="1"/>
  <c r="F10" i="6"/>
  <c r="F9" i="6"/>
  <c r="F12" i="6" s="1"/>
  <c r="D9" i="6"/>
  <c r="G9" i="6" s="1"/>
  <c r="G12" i="6" l="1"/>
  <c r="H6" i="3" s="1"/>
  <c r="E76" i="2"/>
  <c r="L43" i="2"/>
  <c r="L42" i="2"/>
  <c r="F50" i="2"/>
  <c r="G50" i="2"/>
  <c r="H50" i="2"/>
  <c r="I50" i="2"/>
  <c r="J50" i="2"/>
  <c r="K50" i="2"/>
  <c r="E50" i="2"/>
  <c r="L40" i="2"/>
  <c r="L39" i="2"/>
  <c r="D95" i="2" l="1"/>
  <c r="C95" i="2"/>
  <c r="D94" i="2"/>
  <c r="C94" i="2"/>
  <c r="D93" i="2"/>
  <c r="C93" i="2"/>
  <c r="D92" i="2"/>
  <c r="C92" i="2"/>
  <c r="D91" i="2"/>
  <c r="C91" i="2"/>
  <c r="D90" i="2"/>
  <c r="C90" i="2"/>
  <c r="D89" i="2"/>
  <c r="C89" i="2"/>
  <c r="D88" i="2"/>
  <c r="C88" i="2"/>
  <c r="D87" i="2"/>
  <c r="C87" i="2"/>
  <c r="K69" i="2"/>
  <c r="J69" i="2"/>
  <c r="I69" i="2"/>
  <c r="H69" i="2"/>
  <c r="G69" i="2"/>
  <c r="F69" i="2"/>
  <c r="E69" i="2"/>
  <c r="L68" i="2"/>
  <c r="K65" i="2"/>
  <c r="J65" i="2"/>
  <c r="I65" i="2"/>
  <c r="H65" i="2"/>
  <c r="G65" i="2"/>
  <c r="F65" i="2"/>
  <c r="E65" i="2"/>
  <c r="L64" i="2"/>
  <c r="L62" i="2"/>
  <c r="K62" i="2"/>
  <c r="J62" i="2"/>
  <c r="I62" i="2"/>
  <c r="H62" i="2"/>
  <c r="G62" i="2"/>
  <c r="F62" i="2"/>
  <c r="E62" i="2"/>
  <c r="K35" i="2"/>
  <c r="J35" i="2"/>
  <c r="I35" i="2"/>
  <c r="H35" i="2"/>
  <c r="G35" i="2"/>
  <c r="F35" i="2"/>
  <c r="E35" i="2"/>
  <c r="L34" i="2"/>
  <c r="L33" i="2"/>
  <c r="K32" i="2"/>
  <c r="K41" i="2" s="1"/>
  <c r="J32" i="2"/>
  <c r="J41" i="2" s="1"/>
  <c r="I32" i="2"/>
  <c r="I41" i="2" s="1"/>
  <c r="H32" i="2"/>
  <c r="H41" i="2" s="1"/>
  <c r="G32" i="2"/>
  <c r="G41" i="2" s="1"/>
  <c r="F32" i="2"/>
  <c r="F41" i="2" s="1"/>
  <c r="E32" i="2"/>
  <c r="E41" i="2" s="1"/>
  <c r="L31" i="2"/>
  <c r="L30" i="2"/>
  <c r="C18" i="2"/>
  <c r="L41" i="2" l="1"/>
  <c r="I44" i="2"/>
  <c r="I51" i="2"/>
  <c r="J44" i="2"/>
  <c r="J51" i="2"/>
  <c r="E44" i="2"/>
  <c r="E51" i="2"/>
  <c r="L50" i="2"/>
  <c r="K44" i="2"/>
  <c r="K51" i="2"/>
  <c r="F51" i="2"/>
  <c r="F44" i="2"/>
  <c r="H44" i="2"/>
  <c r="H51" i="2"/>
  <c r="G51" i="2"/>
  <c r="G44" i="2"/>
  <c r="L69" i="2"/>
  <c r="L35" i="2"/>
  <c r="L32" i="2"/>
  <c r="L65" i="2"/>
  <c r="L51" i="2" l="1"/>
  <c r="E55" i="2" s="1"/>
  <c r="L44" i="2"/>
  <c r="E79" i="2"/>
  <c r="E71" i="2"/>
  <c r="E78" i="2" s="1"/>
  <c r="E81" i="2" l="1"/>
  <c r="H5" i="3" l="1" a="1"/>
  <c r="H5" i="3" s="1"/>
  <c r="H7" i="3" s="1"/>
  <c r="E80" i="2"/>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<sst xmlns="http://schemas.openxmlformats.org/spreadsheetml/2006/main" count="259" uniqueCount="134">
  <si>
    <t>NOM DU SOUMISSIONNAIRE OU DETAIL DU CONSORTIUM :</t>
  </si>
  <si>
    <t>DETAIL OBLIGATOIRE EN CAS DE CONSORTIUM :</t>
  </si>
  <si>
    <r>
      <t>INFO : REFERENTIEL PROFILS</t>
    </r>
    <r>
      <rPr>
        <b/>
        <sz val="20"/>
        <color theme="0"/>
        <rFont val="Calibri"/>
        <family val="2"/>
      </rPr>
      <t xml:space="preserve"> ETUDES </t>
    </r>
    <r>
      <rPr>
        <b/>
        <sz val="14"/>
        <color theme="0"/>
        <rFont val="Calibri"/>
        <family val="2"/>
      </rPr>
      <t>AFD</t>
    </r>
  </si>
  <si>
    <t>MANDATAIRE</t>
  </si>
  <si>
    <t>SOUTIEN / BACKSTOPPING</t>
  </si>
  <si>
    <t>//</t>
  </si>
  <si>
    <t>COTRAITANT 1</t>
  </si>
  <si>
    <t>PROFIL JUNIOR</t>
  </si>
  <si>
    <t>COTRAITANT 2</t>
  </si>
  <si>
    <t>PROFIL CONFIRME</t>
  </si>
  <si>
    <t>COTRAITANT 3</t>
  </si>
  <si>
    <t>PROFIL SENIOR</t>
  </si>
  <si>
    <t>COTRAITANT 4</t>
  </si>
  <si>
    <t>SOUSTRAITANT 1</t>
  </si>
  <si>
    <t>SOUSTRAITANT 2</t>
  </si>
  <si>
    <t>SOUSTRAITANT 3</t>
  </si>
  <si>
    <t>SOUSTRAITANT 4</t>
  </si>
  <si>
    <t>LES PROFILS</t>
  </si>
  <si>
    <t>SOUTIEN/BACKSTOPPING</t>
  </si>
  <si>
    <t>PROFIL 1</t>
  </si>
  <si>
    <t>PROFIL 2</t>
  </si>
  <si>
    <t>PROFIL 3</t>
  </si>
  <si>
    <t>PROFIL 4</t>
  </si>
  <si>
    <t>PROFIL 5</t>
  </si>
  <si>
    <t>PROFILS RETENUS POUR LA MISSION</t>
  </si>
  <si>
    <t xml:space="preserve">Expert Genre, Chef de mission Genre... </t>
  </si>
  <si>
    <t>EXPERTISE PRINCIPALE</t>
  </si>
  <si>
    <t>Genre…</t>
  </si>
  <si>
    <t>NOMBRE D'ANNEES D'EXPERIENCE</t>
  </si>
  <si>
    <t>NIVEAU DE SENIORITE : CHOISIR LA CATEGORIE VIA LISTE DEROULANTE</t>
  </si>
  <si>
    <t>STRUCTURE / SOCIETE D'APPARTENANCE</t>
  </si>
  <si>
    <t>TYPE D'EXPERTISE : LOCALE / INTERNATIONALE</t>
  </si>
  <si>
    <t>Locale</t>
  </si>
  <si>
    <t>PAYS D'IMPLANTATION DU PROFIL - DE RESIDENCE PROFESSIONNELLE</t>
  </si>
  <si>
    <r>
      <t>TAUX JOUR EN</t>
    </r>
    <r>
      <rPr>
        <b/>
        <sz val="20"/>
        <rFont val="Roboto Bold"/>
      </rPr>
      <t xml:space="preserve"> € HT</t>
    </r>
  </si>
  <si>
    <t>LES LIVRABLES</t>
  </si>
  <si>
    <t>PROFIL 6</t>
  </si>
  <si>
    <t>TOTAL</t>
  </si>
  <si>
    <t>NOMBRE DE JOURS "SUR PLACE"</t>
  </si>
  <si>
    <t>NOMBRE DE JOURS "EN DISTANCIEL"</t>
  </si>
  <si>
    <t>NOMBRE TOTAL DE JOURS</t>
  </si>
  <si>
    <t>MONTANT TOTAL EN EUROS HT AVANT EVENTUELLE REMISE</t>
  </si>
  <si>
    <t>TVA APPLICABLE</t>
  </si>
  <si>
    <r>
      <t>MONTANT TOTAL DE LA MISSION</t>
    </r>
    <r>
      <rPr>
        <b/>
        <sz val="16"/>
        <color rgb="FF002060"/>
        <rFont val="Roboto Bold"/>
      </rPr>
      <t xml:space="preserve"> HT </t>
    </r>
    <r>
      <rPr>
        <b/>
        <sz val="14"/>
        <color rgb="FF002060"/>
        <rFont val="Roboto Bold"/>
      </rPr>
      <t>APRES EVENTUELLE REMISE</t>
    </r>
  </si>
  <si>
    <r>
      <t xml:space="preserve">MONTANT TOTAL DE LA MISSION </t>
    </r>
    <r>
      <rPr>
        <b/>
        <sz val="16"/>
        <color rgb="FF002060"/>
        <rFont val="Roboto Bold"/>
      </rPr>
      <t>TTC</t>
    </r>
    <r>
      <rPr>
        <b/>
        <sz val="14"/>
        <color rgb="FF002060"/>
        <rFont val="Roboto Bold"/>
      </rPr>
      <t xml:space="preserve"> APRES EVENTUELLE REMISE</t>
    </r>
  </si>
  <si>
    <t>LES FRAIS DE MISSION</t>
  </si>
  <si>
    <t>FRAIS DE MISSION</t>
  </si>
  <si>
    <t>PRIX UNITAIRE DES BILLETS D'AVION ET/OU TRAIN
(CLASSE ECONOMIQUE)</t>
  </si>
  <si>
    <t>/</t>
  </si>
  <si>
    <t>NOMBRE DE BILLETS D'AVION POUR L'ENSEMBLE DE LA MISSION</t>
  </si>
  <si>
    <t>MONTANT TOTAL</t>
  </si>
  <si>
    <t>TAUX DE PER DIEM JOURNALIER</t>
  </si>
  <si>
    <t>NOMBRE DE JOURS DE MISSION</t>
  </si>
  <si>
    <t>MONTANT TOTAL DES FRAIS DE MISSION</t>
  </si>
  <si>
    <t>MONTANT TOTAL  HT et HORS FRAIS</t>
  </si>
  <si>
    <t>MONTANT TOTAL : MISSION + FRAIS</t>
  </si>
  <si>
    <t>En cas de consortium, merci de bien vouloir répartir le montant total entre chaque membre</t>
  </si>
  <si>
    <t>MONTANT TOTAL MISSION TTC HORS FRAIS</t>
  </si>
  <si>
    <t>DETAIL MONTANT DU MARCHE PAR MEMBRE DU CONSORTIUM : A REMPLIR PAR LE SOUMISSIONNAIRE</t>
  </si>
  <si>
    <t>MONTANT MISISON HT</t>
  </si>
  <si>
    <t>MONTANT MISSION TTC</t>
  </si>
  <si>
    <t>MONTANT FRAIS DE MISSION TTC</t>
  </si>
  <si>
    <t>REMISE EVENTUELLE</t>
  </si>
  <si>
    <r>
      <t>La décomposition ci-après n'est pas contractuelle. Seul le montant forfaitaire global sera contractualisé. Il est demandé au soumissionnaire d</t>
    </r>
    <r>
      <rPr>
        <u/>
        <sz val="18"/>
        <color rgb="FFC00000"/>
        <rFont val="Roboto Bold"/>
      </rPr>
      <t>e renseigner uniquement les cellules de couleur blanche au sein de chaque tableau.</t>
    </r>
  </si>
  <si>
    <r>
      <t xml:space="preserve">EVENTUELS FRAIS
</t>
    </r>
    <r>
      <rPr>
        <i/>
        <sz val="16"/>
        <color rgb="FFC00000"/>
        <rFont val="Roboto Bold"/>
      </rPr>
      <t>Conformément aux articles X du Règlement de la consultation et X du CCAP, il est demandé aux soumissionnaires de détailler ci-après les coûts prévisionnels associés aux éventuels frais de mission. Cette anticipation sera prise en compte au titre du jugement du prix. Les soumissionnaires sont ainsi invités à chiffrer ces dépenses au plus juste.</t>
    </r>
  </si>
  <si>
    <t>MOINS DE 5 ANS D'EXPERIENCE</t>
  </si>
  <si>
    <t>&lt; 5ANS A 15 ANS D'EXPERIENCE</t>
  </si>
  <si>
    <t>PLUS DE 15 ANS D'EXPERIENCE</t>
  </si>
  <si>
    <t xml:space="preserve">JUNIOR
(De 0 à 5 ans) </t>
  </si>
  <si>
    <t>CONFIRME
(&gt;5 ans - 15 ans d’expérience)</t>
  </si>
  <si>
    <t xml:space="preserve">SENIOR
(Plus de 15 ans) </t>
  </si>
  <si>
    <t>TOTAL ESTIMATIF DU CONTRAT</t>
  </si>
  <si>
    <t>Récapitulatif prévisionnel</t>
  </si>
  <si>
    <t>Livrables associés à la phase 1</t>
  </si>
  <si>
    <t>Livrables associés à la phase 2</t>
  </si>
  <si>
    <t>Livrables associés à la phase 3</t>
  </si>
  <si>
    <t>Livrables associés à la phase 4</t>
  </si>
  <si>
    <t>Livrables associés à la phase 5</t>
  </si>
  <si>
    <t>autres frais à détailler dans un fichier XLSX libre</t>
  </si>
  <si>
    <t>montant</t>
  </si>
  <si>
    <t>MONTANT TOTAL DES FRAIS DE MISSION et Autres frais</t>
  </si>
  <si>
    <t>Tranche n°1 FERME : Phase 1 à Phase 4</t>
  </si>
  <si>
    <t>unité</t>
  </si>
  <si>
    <t>PRIX TTC</t>
  </si>
  <si>
    <t>détail</t>
  </si>
  <si>
    <t>désignation</t>
  </si>
  <si>
    <t>quantité</t>
  </si>
  <si>
    <r>
      <rPr>
        <b/>
        <sz val="11"/>
        <color rgb="FFFF0000"/>
        <rFont val="Calibri"/>
        <family val="2"/>
        <scheme val="minor"/>
      </rPr>
      <t>Document indicatif</t>
    </r>
    <r>
      <rPr>
        <b/>
        <sz val="11"/>
        <rFont val="Calibri"/>
        <family val="2"/>
        <scheme val="minor"/>
      </rPr>
      <t xml:space="preserve"> : Le présent Détail Quantitatif Estimatif (DQE) est un document non contractuel. Il sert uniquement de base pour comparer les offres de prix des candidats.
</t>
    </r>
    <r>
      <rPr>
        <b/>
        <sz val="11"/>
        <color rgb="FFFF0000"/>
        <rFont val="Calibri"/>
        <family val="2"/>
        <scheme val="minor"/>
      </rPr>
      <t xml:space="preserve">Aucune action requise </t>
    </r>
    <r>
      <rPr>
        <b/>
        <sz val="11"/>
        <rFont val="Calibri"/>
        <family val="2"/>
        <scheme val="minor"/>
      </rPr>
      <t xml:space="preserve">:  Les formules se font automatiquement, vous n'avez donc rien à remplir ici.
</t>
    </r>
    <r>
      <rPr>
        <b/>
        <sz val="11"/>
        <color rgb="FFFF0000"/>
        <rFont val="Calibri"/>
        <family val="2"/>
        <scheme val="minor"/>
      </rPr>
      <t xml:space="preserve">Quantités fixes </t>
    </r>
    <r>
      <rPr>
        <b/>
        <sz val="11"/>
        <rFont val="Calibri"/>
        <family val="2"/>
        <scheme val="minor"/>
      </rPr>
      <t xml:space="preserve">: Les quantités estimatives indiquées par le pouvoir adjudicateur ne doivent en aucun cas être modifiées </t>
    </r>
    <r>
      <rPr>
        <b/>
        <sz val="11"/>
        <color rgb="FFFF0000"/>
        <rFont val="Calibri"/>
        <family val="2"/>
        <scheme val="minor"/>
      </rPr>
      <t>sous peine d'irrégularité de votre offre</t>
    </r>
  </si>
  <si>
    <t>Prix HT</t>
  </si>
  <si>
    <t>Prix TTC</t>
  </si>
  <si>
    <t>TOTAL 
EN € HT</t>
  </si>
  <si>
    <t>TOTAL 
EN  € TTC</t>
  </si>
  <si>
    <t>COUT TOTAL €HT</t>
  </si>
  <si>
    <t xml:space="preserve">Quantité estimative </t>
  </si>
  <si>
    <r>
      <t xml:space="preserve">
REFERENCE DE LA CONSULTATION : CLN-2026-0288
</t>
    </r>
    <r>
      <rPr>
        <b/>
        <sz val="12"/>
        <color rgb="FFFF0000"/>
        <rFont val="Roboto Black"/>
      </rPr>
      <t>Bordereau des prix unitaires (BPU)</t>
    </r>
    <r>
      <rPr>
        <sz val="12"/>
        <color theme="1"/>
        <rFont val="Roboto Black"/>
      </rPr>
      <t xml:space="preserve"> tranche optionnelle Phase 5</t>
    </r>
  </si>
  <si>
    <t>Réalisation d'un plan d'action à Rodrigues</t>
  </si>
  <si>
    <t>Réalisation d'un plan d'action à Maurice</t>
  </si>
  <si>
    <t>Maurice</t>
  </si>
  <si>
    <t>Société X</t>
  </si>
  <si>
    <t>Réalisation d'un plan d'action  Maurice</t>
  </si>
  <si>
    <t>TOTAL DPGF TRANCHE 1 ferme</t>
  </si>
  <si>
    <t>Réalisation d'un plan d'action + Réalisation d'une revue critique de site sur l'île Maurice</t>
  </si>
  <si>
    <t>forfait</t>
  </si>
  <si>
    <t>autres frais (organisation des ateliers, location de salle)</t>
  </si>
  <si>
    <t xml:space="preserve">PROFILS </t>
  </si>
  <si>
    <t>PROFILS RETENUS Réalisation d'un plan d'action à Rodrigues</t>
  </si>
  <si>
    <t>Nombre de jours/hommes</t>
  </si>
  <si>
    <t>Montant total en euro HT</t>
  </si>
  <si>
    <t>Per-Diem</t>
  </si>
  <si>
    <t>Frais d'avion</t>
  </si>
  <si>
    <t>Quantité (nombre de jours)</t>
  </si>
  <si>
    <t>Total</t>
  </si>
  <si>
    <t>MONTANT TOTAL DE DES FRAIS DE MISSION</t>
  </si>
  <si>
    <t xml:space="preserve">MONTANT TOTAL HTDE LA MISSION </t>
  </si>
  <si>
    <t>Détail d'un forfait Réalisation d'un plan d'action à l'ïle MAURICE</t>
  </si>
  <si>
    <t>FRAIS DE MISSION Pour la réalisation d'un plan d'action à L'Île MAURICE</t>
  </si>
  <si>
    <t>Montant total de la réalisation d'un plan d'action L'île MAURICE</t>
  </si>
  <si>
    <t xml:space="preserve">Montant total de la réalisation d'un plan d'action à L'Île Rodrigues </t>
  </si>
  <si>
    <t xml:space="preserve">FRAIS DE MISSION Pour la réalisation d'un plan d'action à L'Île Rodrigues </t>
  </si>
  <si>
    <t xml:space="preserve">Détail d'un forfait Réalisation d'un plan d'action à L'Île Rodrigues </t>
  </si>
  <si>
    <t>Détail d'un forfait de Réalisation d'un plan d'action + Réalisation d'une revue critique de site sur l'île Maurice</t>
  </si>
  <si>
    <t>FRAIS DE MISSION Pour la éalisation d'un plan d'action + Réalisation d'une revue critique de site sur l'île Maurice</t>
  </si>
  <si>
    <t>Montant total de la réalisationd'un plan d'action + Réalisation d'une revue critique de site sur l'île Maurice</t>
  </si>
  <si>
    <t>Le forfait total alimente automatiquement le montant du BPU</t>
  </si>
  <si>
    <t>Tranche optionnelle  : forfait de Réalisation d'un plan d'action + Réalisation d'une revue critique de site sur l'île Maurice</t>
  </si>
  <si>
    <t xml:space="preserve">Tranche optionnelle  : forfait Réalisation d'un plan d'action sur l'ÎLE MAURICE </t>
  </si>
  <si>
    <t xml:space="preserve">Tranche optionnelle  : forfait Réalisation d'un plan d'action à L'Île Rodrigues </t>
  </si>
  <si>
    <t>Pour chaque unité de forfait, le candidat doit en amont  remplir le Détail Plan d'action 1</t>
  </si>
  <si>
    <t>Pour chaque unité de forfait, le candidat doit en amont remplir le Détail Plan d'action 2</t>
  </si>
  <si>
    <t>Pour chaque unité de forfait, le candidat doit en amont l'onglet détail plan d'action revue critique</t>
  </si>
  <si>
    <t>TVA FRANCAISE APPLICABLE</t>
  </si>
  <si>
    <t>Dans le cadre de votre réponse à la présente consultation, il est précisé que l’onglet « BPU » ne nécessite aucune saisie de votre part.
Avant d’accéder au BPU, vous devez impérativement renseigner les montants forfaitaires dans les trois onglets « Détails » précédant le BPU. Ces données serviront de base au calcul automatique des prix unitaires affichés dans le BPU.
Une fois ces trois onglets complétés, le rapport entre les forfaits et les prix unitaires s’effectue automatiquement. Aucune modification n’est donc à apporter dans l’onglet BPU.
Attention : toute modification manuelle dans le BPU pourrait entraîner des incohérences dans l’évaluation de votre offre et risquerait de la rendre non conforme.</t>
  </si>
  <si>
    <t>cf. Art 10.2 du contrat Unique sur la possible exonération de la TVA FRANCAISE</t>
  </si>
  <si>
    <t>TOTAL DQE TRANCHE 2 OPTIONNELLE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</si>
</sst>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 #,##0.00\ &quot;€&quot;_-;\-* #,##0.00\ &quot;€&quot;_-;_-* &quot;-&quot;??\ &quot;€&quot;_-;_-@_-"/>
    <numFmt numFmtId="164" formatCode="#,##0&quot; € HT&quot;"/>
    <numFmt numFmtId="165" formatCode="#,##0\ &quot;€&quot;"/>
    <numFmt numFmtId="166" formatCode="_-* #,##0.00\ [$€-40C]_-;\-* #,##0.00\ [$€-40C]_-;_-* &quot;-&quot;??\ [$€-40C]_-;_-@_-"/>
    <numFmt numFmtId="167" formatCode="#,##0.00&quot; € HT&quot;"/>
    <numFmt numFmtId="168" formatCode="0.0%"/>
    <numFmt numFmtId="169" formatCode="###,0\.00&quot; € HT&quot;"/>
    <numFmt numFmtId="170" formatCode="#,##0.00\ &quot;€&quot;\ \T\T\C"/>
    <numFmt numFmtId="171" formatCode="#,##0.00\ &quot;€&quot;"/>
    <numFmt numFmtId="172" formatCode="#,##0\ _€"/>
    <numFmt numFmtId="173" formatCode="_-* #,##0\ [$€-40C]_-;\-* #,##0\ [$€-40C]_-;_-* &quot;-&quot;??\ [$€-40C]_-;_-@_-"/>
    <numFmt numFmtId="174" formatCode="#,##0\ [$֏-42B]"/>
  </numFmts>
  <fonts count="72"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12"/>
      <color theme="1"/>
      <name val="Calibri"/>
      <family val="2"/>
    </font>
    <font>
      <sz val="16"/>
      <color theme="1"/>
      <name val="Roboto Black"/>
    </font>
    <font>
      <sz val="28"/>
      <color theme="1"/>
      <name val="Roboto Black"/>
    </font>
    <font>
      <sz val="14"/>
      <color theme="1"/>
      <name val="Calibri"/>
      <family val="2"/>
    </font>
    <font>
      <sz val="18"/>
      <color rgb="FFC00000"/>
      <name val="Roboto Bold"/>
    </font>
    <font>
      <u/>
      <sz val="18"/>
      <color rgb="FFC00000"/>
      <name val="Roboto Bold"/>
    </font>
    <font>
      <b/>
      <sz val="14"/>
      <color theme="0"/>
      <name val="Calibri"/>
      <family val="2"/>
    </font>
    <font>
      <b/>
      <sz val="14"/>
      <color indexed="56"/>
      <name val="Calibri"/>
      <family val="2"/>
    </font>
    <font>
      <sz val="14"/>
      <color indexed="16"/>
      <name val="Calibri"/>
      <family val="2"/>
    </font>
    <font>
      <sz val="14"/>
      <color rgb="FFC00000"/>
      <name val="Roboto Bold"/>
    </font>
    <font>
      <b/>
      <sz val="20"/>
      <color theme="0"/>
      <name val="Calibri"/>
      <family val="2"/>
    </font>
    <font>
      <sz val="14"/>
      <name val="Roboto Bold"/>
    </font>
    <font>
      <sz val="14"/>
      <color theme="1"/>
      <name val="Roboto Bold"/>
    </font>
    <font>
      <b/>
      <sz val="16"/>
      <color theme="1"/>
      <name val="Calibri"/>
      <family val="2"/>
      <scheme val="minor"/>
    </font>
    <font>
      <b/>
      <sz val="14"/>
      <color theme="1"/>
      <name val="Calibri"/>
      <family val="2"/>
      <scheme val="minor"/>
    </font>
    <font>
      <sz val="14"/>
      <color theme="1"/>
      <name val="Calibri"/>
      <family val="2"/>
      <scheme val="minor"/>
    </font>
    <font>
      <b/>
      <sz val="14"/>
      <name val="Roboto Bold"/>
    </font>
    <font>
      <sz val="18"/>
      <color theme="0"/>
      <name val="Roboto Bold"/>
    </font>
    <font>
      <sz val="14"/>
      <color theme="0"/>
      <name val="Calibri"/>
      <family val="2"/>
      <scheme val="minor"/>
    </font>
    <font>
      <b/>
      <sz val="11"/>
      <color theme="0"/>
      <name val="Roboto Bold"/>
    </font>
    <font>
      <b/>
      <i/>
      <sz val="16"/>
      <color rgb="FFFF0000"/>
      <name val="Roboto Bold"/>
    </font>
    <font>
      <sz val="14"/>
      <color rgb="FF002060"/>
      <name val="Roboto Bold"/>
    </font>
    <font>
      <sz val="16"/>
      <color rgb="FF002060"/>
      <name val="Roboto Bold"/>
    </font>
    <font>
      <sz val="11"/>
      <color rgb="FF002060"/>
      <name val="Roboto Bold"/>
    </font>
    <font>
      <b/>
      <i/>
      <sz val="14"/>
      <color rgb="FFFF0000"/>
      <name val="Roboto Bold"/>
    </font>
    <font>
      <b/>
      <sz val="20"/>
      <name val="Roboto Bold"/>
    </font>
    <font>
      <sz val="16"/>
      <name val="Roboto Bold"/>
    </font>
    <font>
      <sz val="11"/>
      <name val="Roboto Bold"/>
    </font>
    <font>
      <sz val="11"/>
      <color theme="1"/>
      <name val="Roboto Bold"/>
    </font>
    <font>
      <sz val="11"/>
      <color rgb="FF009AA0"/>
      <name val="Calibri Light"/>
      <family val="2"/>
    </font>
    <font>
      <b/>
      <sz val="9"/>
      <color theme="0"/>
      <name val="Calibri"/>
      <family val="2"/>
      <scheme val="minor"/>
    </font>
    <font>
      <b/>
      <sz val="11"/>
      <color rgb="FF002060"/>
      <name val="Roboto Bold"/>
    </font>
    <font>
      <sz val="11"/>
      <color rgb="FFC00000"/>
      <name val="Roboto Bold"/>
    </font>
    <font>
      <b/>
      <sz val="14"/>
      <color rgb="FF002060"/>
      <name val="Roboto Bold"/>
    </font>
    <font>
      <b/>
      <sz val="24"/>
      <color theme="1"/>
      <name val="Calibri"/>
      <family val="2"/>
      <scheme val="minor"/>
    </font>
    <font>
      <b/>
      <sz val="22"/>
      <color theme="1"/>
      <name val="Calibri"/>
      <family val="2"/>
      <scheme val="minor"/>
    </font>
    <font>
      <b/>
      <sz val="16"/>
      <name val="Calibri"/>
      <family val="2"/>
      <scheme val="minor"/>
    </font>
    <font>
      <sz val="22"/>
      <name val="Calibri"/>
      <family val="2"/>
      <scheme val="minor"/>
    </font>
    <font>
      <b/>
      <sz val="16"/>
      <color rgb="FF002060"/>
      <name val="Roboto Bold"/>
    </font>
    <font>
      <b/>
      <sz val="24"/>
      <name val="Calibri"/>
      <family val="2"/>
      <scheme val="minor"/>
    </font>
    <font>
      <sz val="16"/>
      <color rgb="FFC00000"/>
      <name val="Roboto Bold"/>
    </font>
    <font>
      <i/>
      <sz val="16"/>
      <color rgb="FFC00000"/>
      <name val="Roboto Bold"/>
    </font>
    <font>
      <b/>
      <sz val="14"/>
      <color theme="0"/>
      <name val="Roboto Bold"/>
    </font>
    <font>
      <b/>
      <sz val="11"/>
      <name val="Roboto Bold"/>
    </font>
    <font>
      <b/>
      <sz val="11"/>
      <name val="Calibri"/>
      <family val="2"/>
      <scheme val="minor"/>
    </font>
    <font>
      <b/>
      <sz val="20"/>
      <color theme="0"/>
      <name val="Roboto Bold"/>
    </font>
    <font>
      <b/>
      <sz val="14"/>
      <color rgb="FFFF0000"/>
      <name val="Roboto Bold"/>
    </font>
    <font>
      <b/>
      <u/>
      <sz val="14"/>
      <name val="Roboto Bold"/>
    </font>
    <font>
      <b/>
      <sz val="16"/>
      <name val="Roboto Bold"/>
    </font>
    <font>
      <sz val="11"/>
      <name val="Calibri"/>
      <family val="2"/>
      <scheme val="minor"/>
    </font>
    <font>
      <sz val="8"/>
      <name val="Calibri"/>
      <family val="2"/>
      <scheme val="minor"/>
    </font>
    <font>
      <sz val="12"/>
      <color rgb="FFC00000"/>
      <name val="Roboto Bold"/>
    </font>
    <font>
      <sz val="12"/>
      <color theme="1"/>
      <name val="Roboto Black"/>
    </font>
    <font>
      <b/>
      <sz val="12"/>
      <color theme="1"/>
      <name val="Calibri"/>
      <family val="2"/>
    </font>
    <font>
      <b/>
      <sz val="12"/>
      <color rgb="FFFF0000"/>
      <name val="Roboto Black"/>
    </font>
    <font>
      <b/>
      <sz val="12"/>
      <color rgb="FFFF0000"/>
      <name val="Calibri"/>
      <family val="2"/>
    </font>
    <font>
      <sz val="16"/>
      <color theme="0"/>
      <name val="Roboto Black"/>
    </font>
    <font>
      <sz val="11"/>
      <color theme="0"/>
      <name val="Roboto Bold"/>
    </font>
    <font>
      <sz val="12"/>
      <color theme="0"/>
      <name val="Calibri"/>
      <family val="2"/>
    </font>
    <font>
      <b/>
      <sz val="12"/>
      <color theme="0"/>
      <name val="Calibri"/>
      <family val="2"/>
      <scheme val="minor"/>
    </font>
    <font>
      <b/>
      <sz val="12"/>
      <name val="Calibri"/>
      <family val="2"/>
      <scheme val="minor"/>
    </font>
    <font>
      <sz val="12"/>
      <color theme="1"/>
      <name val="Calibri"/>
      <family val="2"/>
      <scheme val="minor"/>
    </font>
    <font>
      <sz val="12"/>
      <name val="Calibri"/>
      <family val="2"/>
      <scheme val="minor"/>
    </font>
    <font>
      <b/>
      <sz val="12"/>
      <color indexed="56"/>
      <name val="Calibri"/>
      <family val="2"/>
    </font>
    <font>
      <sz val="12"/>
      <color indexed="16"/>
      <name val="Calibri"/>
      <family val="2"/>
    </font>
    <font>
      <b/>
      <sz val="11"/>
      <color rgb="FFFF0000"/>
      <name val="Calibri"/>
      <family val="2"/>
      <scheme val="minor"/>
    </font>
    <font>
      <b/>
      <sz val="12"/>
      <color theme="1"/>
      <name val="Calibri"/>
      <family val="2"/>
      <scheme val="minor"/>
    </font>
  </fonts>
  <fills count="11">
    <fill>
      <patternFill patternType="none"/>
    </fill>
    <fill>
      <patternFill patternType="gray125"/>
    </fill>
    <fill>
      <patternFill patternType="solid">
        <fgColor rgb="FF002060"/>
        <bgColor indexed="64"/>
      </patternFill>
    </fill>
    <fill>
      <patternFill patternType="solid">
        <fgColor theme="0"/>
        <bgColor indexed="64"/>
      </patternFill>
    </fill>
    <fill>
      <patternFill patternType="solid">
        <fgColor theme="4" tint="0.79998168889431442"/>
        <bgColor indexed="64"/>
      </patternFill>
    </fill>
    <fill>
      <patternFill patternType="solid">
        <fgColor theme="0" tint="-0.14999847407452621"/>
        <bgColor indexed="64"/>
      </patternFill>
    </fill>
    <fill>
      <patternFill patternType="gray125">
        <bgColor theme="4" tint="0.79998168889431442"/>
      </patternFill>
    </fill>
    <fill>
      <patternFill patternType="gray0625">
        <bgColor theme="4" tint="0.79998168889431442"/>
      </patternFill>
    </fill>
    <fill>
      <patternFill patternType="solid">
        <fgColor theme="0" tint="-4.9989318521683403E-2"/>
        <bgColor indexed="64"/>
      </patternFill>
    </fill>
    <fill>
      <patternFill patternType="solid">
        <fgColor theme="4" tint="0.79995117038483843"/>
        <bgColor indexed="64"/>
      </patternFill>
    </fill>
    <fill>
      <patternFill patternType="solid">
        <fgColor theme="5" tint="0.79998168889431442"/>
        <bgColor indexed="64"/>
      </patternFill>
    </fill>
  </fills>
  <borders count="9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top style="medium">
        <color indexed="64"/>
      </top>
      <bottom style="medium">
        <color indexed="64"/>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top style="medium">
        <color rgb="FF002060"/>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style="thin">
        <color theme="0"/>
      </left>
      <right/>
      <top style="medium">
        <color indexed="64"/>
      </top>
      <bottom style="thin">
        <color indexed="64"/>
      </bottom>
      <diagonal/>
    </border>
    <border>
      <left style="thin">
        <color theme="0"/>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theme="0"/>
      </left>
      <right/>
      <top style="medium">
        <color indexed="64"/>
      </top>
      <bottom style="medium">
        <color indexed="64"/>
      </bottom>
      <diagonal/>
    </border>
    <border>
      <left style="thin">
        <color theme="0"/>
      </left>
      <right style="medium">
        <color theme="3"/>
      </right>
      <top style="medium">
        <color indexed="64"/>
      </top>
      <bottom style="medium">
        <color indexed="64"/>
      </bottom>
      <diagonal/>
    </border>
    <border>
      <left style="medium">
        <color rgb="FF002060"/>
      </left>
      <right style="medium">
        <color rgb="FF002060"/>
      </right>
      <top style="medium">
        <color rgb="FF002060"/>
      </top>
      <bottom/>
      <diagonal/>
    </border>
    <border>
      <left style="medium">
        <color rgb="FF002060"/>
      </left>
      <right style="thin">
        <color rgb="FF002060"/>
      </right>
      <top style="medium">
        <color rgb="FF002060"/>
      </top>
      <bottom style="thin">
        <color rgb="FF002060"/>
      </bottom>
      <diagonal/>
    </border>
    <border>
      <left style="thin">
        <color rgb="FF002060"/>
      </left>
      <right style="thin">
        <color rgb="FF002060"/>
      </right>
      <top/>
      <bottom style="thin">
        <color rgb="FF002060"/>
      </bottom>
      <diagonal/>
    </border>
    <border>
      <left style="thin">
        <color rgb="FF002060"/>
      </left>
      <right style="medium">
        <color rgb="FF002060"/>
      </right>
      <top/>
      <bottom style="thin">
        <color rgb="FF002060"/>
      </bottom>
      <diagonal/>
    </border>
    <border>
      <left style="medium">
        <color rgb="FF002060"/>
      </left>
      <right style="medium">
        <color rgb="FF002060"/>
      </right>
      <top/>
      <bottom style="thin">
        <color rgb="FF002060"/>
      </bottom>
      <diagonal/>
    </border>
    <border>
      <left style="medium">
        <color rgb="FF002060"/>
      </left>
      <right style="medium">
        <color rgb="FF002060"/>
      </right>
      <top/>
      <bottom/>
      <diagonal/>
    </border>
    <border>
      <left style="medium">
        <color rgb="FF002060"/>
      </left>
      <right style="thin">
        <color rgb="FF002060"/>
      </right>
      <top style="thin">
        <color rgb="FF002060"/>
      </top>
      <bottom style="thin">
        <color rgb="FF002060"/>
      </bottom>
      <diagonal/>
    </border>
    <border>
      <left style="thin">
        <color rgb="FF002060"/>
      </left>
      <right style="thin">
        <color rgb="FF002060"/>
      </right>
      <top style="thin">
        <color rgb="FF002060"/>
      </top>
      <bottom style="thin">
        <color rgb="FF002060"/>
      </bottom>
      <diagonal/>
    </border>
    <border>
      <left style="thin">
        <color rgb="FF002060"/>
      </left>
      <right style="medium">
        <color rgb="FF002060"/>
      </right>
      <top style="thin">
        <color rgb="FF002060"/>
      </top>
      <bottom style="thin">
        <color rgb="FF002060"/>
      </bottom>
      <diagonal/>
    </border>
    <border>
      <left style="medium">
        <color rgb="FF002060"/>
      </left>
      <right style="medium">
        <color rgb="FF002060"/>
      </right>
      <top style="thin">
        <color rgb="FF002060"/>
      </top>
      <bottom style="thin">
        <color rgb="FF002060"/>
      </bottom>
      <diagonal/>
    </border>
    <border>
      <left style="medium">
        <color rgb="FF002060"/>
      </left>
      <right style="medium">
        <color rgb="FF002060"/>
      </right>
      <top/>
      <bottom style="medium">
        <color rgb="FF002060"/>
      </bottom>
      <diagonal/>
    </border>
    <border>
      <left style="medium">
        <color rgb="FF002060"/>
      </left>
      <right style="thin">
        <color rgb="FF002060"/>
      </right>
      <top style="thin">
        <color rgb="FF002060"/>
      </top>
      <bottom style="medium">
        <color rgb="FF002060"/>
      </bottom>
      <diagonal/>
    </border>
    <border>
      <left style="thin">
        <color rgb="FF002060"/>
      </left>
      <right style="thin">
        <color rgb="FF002060"/>
      </right>
      <top style="thin">
        <color rgb="FF002060"/>
      </top>
      <bottom style="medium">
        <color rgb="FF002060"/>
      </bottom>
      <diagonal/>
    </border>
    <border>
      <left style="thin">
        <color rgb="FF002060"/>
      </left>
      <right style="medium">
        <color rgb="FF002060"/>
      </right>
      <top style="thin">
        <color rgb="FF002060"/>
      </top>
      <bottom style="medium">
        <color rgb="FF002060"/>
      </bottom>
      <diagonal/>
    </border>
    <border>
      <left style="medium">
        <color rgb="FF002060"/>
      </left>
      <right style="medium">
        <color rgb="FF002060"/>
      </right>
      <top style="thin">
        <color rgb="FF002060"/>
      </top>
      <bottom style="medium">
        <color rgb="FF002060"/>
      </bottom>
      <diagonal/>
    </border>
    <border>
      <left style="medium">
        <color rgb="FF002060"/>
      </left>
      <right style="medium">
        <color rgb="FF002060"/>
      </right>
      <top style="medium">
        <color rgb="FF002060"/>
      </top>
      <bottom style="thin">
        <color rgb="FF002060"/>
      </bottom>
      <diagonal/>
    </border>
    <border>
      <left style="medium">
        <color rgb="FF002060"/>
      </left>
      <right/>
      <top style="medium">
        <color rgb="FF002060"/>
      </top>
      <bottom style="medium">
        <color rgb="FF002060"/>
      </bottom>
      <diagonal/>
    </border>
    <border>
      <left/>
      <right style="medium">
        <color rgb="FF002060"/>
      </right>
      <top style="medium">
        <color rgb="FF002060"/>
      </top>
      <bottom style="medium">
        <color rgb="FF002060"/>
      </bottom>
      <diagonal/>
    </border>
    <border>
      <left/>
      <right style="thin">
        <color rgb="FF002060"/>
      </right>
      <top style="medium">
        <color rgb="FF002060"/>
      </top>
      <bottom style="thin">
        <color rgb="FF002060"/>
      </bottom>
      <diagonal/>
    </border>
    <border>
      <left style="thin">
        <color rgb="FF002060"/>
      </left>
      <right style="thin">
        <color rgb="FF002060"/>
      </right>
      <top style="medium">
        <color rgb="FF002060"/>
      </top>
      <bottom style="thin">
        <color rgb="FF002060"/>
      </bottom>
      <diagonal/>
    </border>
    <border>
      <left/>
      <right style="thin">
        <color rgb="FF002060"/>
      </right>
      <top style="thin">
        <color rgb="FF002060"/>
      </top>
      <bottom style="medium">
        <color rgb="FF002060"/>
      </bottom>
      <diagonal/>
    </border>
    <border>
      <left style="medium">
        <color rgb="FF002060"/>
      </left>
      <right style="medium">
        <color rgb="FF002060"/>
      </right>
      <top style="medium">
        <color rgb="FF002060"/>
      </top>
      <bottom style="medium">
        <color rgb="FF002060"/>
      </bottom>
      <diagonal/>
    </border>
    <border>
      <left/>
      <right/>
      <top style="medium">
        <color rgb="FF002060"/>
      </top>
      <bottom style="medium">
        <color rgb="FF002060"/>
      </bottom>
      <diagonal/>
    </border>
    <border>
      <left/>
      <right/>
      <top style="mediumDashDot">
        <color theme="3"/>
      </top>
      <bottom/>
      <diagonal/>
    </border>
    <border>
      <left style="medium">
        <color rgb="FF002060"/>
      </left>
      <right/>
      <top style="medium">
        <color rgb="FF002060"/>
      </top>
      <bottom style="thin">
        <color rgb="FF002060"/>
      </bottom>
      <diagonal/>
    </border>
    <border>
      <left/>
      <right style="medium">
        <color rgb="FF002060"/>
      </right>
      <top style="medium">
        <color rgb="FF002060"/>
      </top>
      <bottom style="thin">
        <color rgb="FF002060"/>
      </bottom>
      <diagonal/>
    </border>
    <border>
      <left style="medium">
        <color rgb="FF002060"/>
      </left>
      <right style="thin">
        <color theme="0"/>
      </right>
      <top style="medium">
        <color rgb="FF002060"/>
      </top>
      <bottom style="medium">
        <color rgb="FF002060"/>
      </bottom>
      <diagonal/>
    </border>
    <border>
      <left style="thin">
        <color indexed="64"/>
      </left>
      <right style="thin">
        <color theme="0"/>
      </right>
      <top style="medium">
        <color rgb="FF002060"/>
      </top>
      <bottom style="medium">
        <color rgb="FF002060"/>
      </bottom>
      <diagonal/>
    </border>
    <border>
      <left style="thin">
        <color indexed="64"/>
      </left>
      <right style="medium">
        <color rgb="FF002060"/>
      </right>
      <top style="medium">
        <color rgb="FF002060"/>
      </top>
      <bottom style="medium">
        <color rgb="FF002060"/>
      </bottom>
      <diagonal/>
    </border>
    <border>
      <left/>
      <right/>
      <top style="medium">
        <color rgb="FF002060"/>
      </top>
      <bottom style="thin">
        <color rgb="FF002060"/>
      </bottom>
      <diagonal/>
    </border>
    <border>
      <left style="thin">
        <color rgb="FF002060"/>
      </left>
      <right style="medium">
        <color rgb="FF002060"/>
      </right>
      <top style="medium">
        <color rgb="FF002060"/>
      </top>
      <bottom style="thin">
        <color rgb="FF002060"/>
      </bottom>
      <diagonal/>
    </border>
    <border>
      <left style="medium">
        <color rgb="FF002060"/>
      </left>
      <right/>
      <top style="thin">
        <color rgb="FF002060"/>
      </top>
      <bottom style="thin">
        <color rgb="FF002060"/>
      </bottom>
      <diagonal/>
    </border>
    <border>
      <left/>
      <right/>
      <top style="thin">
        <color rgb="FF002060"/>
      </top>
      <bottom style="thin">
        <color rgb="FF002060"/>
      </bottom>
      <diagonal/>
    </border>
    <border>
      <left style="thin">
        <color rgb="FF002060"/>
      </left>
      <right style="thin">
        <color rgb="FF002060"/>
      </right>
      <top style="thin">
        <color rgb="FF002060"/>
      </top>
      <bottom style="thin">
        <color indexed="64"/>
      </bottom>
      <diagonal/>
    </border>
    <border>
      <left style="medium">
        <color rgb="FF002060"/>
      </left>
      <right/>
      <top style="thin">
        <color rgb="FF002060"/>
      </top>
      <bottom style="medium">
        <color rgb="FF002060"/>
      </bottom>
      <diagonal/>
    </border>
    <border>
      <left/>
      <right/>
      <top style="thin">
        <color rgb="FF002060"/>
      </top>
      <bottom style="medium">
        <color rgb="FF002060"/>
      </bottom>
      <diagonal/>
    </border>
    <border>
      <left style="thin">
        <color rgb="FF002060"/>
      </left>
      <right style="medium">
        <color rgb="FF002060"/>
      </right>
      <top style="thin">
        <color rgb="FF002060"/>
      </top>
      <bottom/>
      <diagonal/>
    </border>
    <border>
      <left/>
      <right style="thin">
        <color rgb="FF002060"/>
      </right>
      <top style="medium">
        <color rgb="FF002060"/>
      </top>
      <bottom style="medium">
        <color rgb="FF002060"/>
      </bottom>
      <diagonal/>
    </border>
    <border>
      <left/>
      <right/>
      <top/>
      <bottom style="thin">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2060"/>
      </left>
      <right/>
      <top style="thin">
        <color indexed="64"/>
      </top>
      <bottom style="medium">
        <color rgb="FF002060"/>
      </bottom>
      <diagonal/>
    </border>
    <border>
      <left/>
      <right style="thin">
        <color rgb="FF002060"/>
      </right>
      <top style="thin">
        <color indexed="64"/>
      </top>
      <bottom style="medium">
        <color rgb="FF002060"/>
      </bottom>
      <diagonal/>
    </border>
    <border>
      <left style="thin">
        <color rgb="FF002060"/>
      </left>
      <right/>
      <top style="thin">
        <color rgb="FF002060"/>
      </top>
      <bottom style="thin">
        <color indexed="64"/>
      </bottom>
      <diagonal/>
    </border>
    <border>
      <left/>
      <right style="thin">
        <color rgb="FF002060"/>
      </right>
      <top style="thin">
        <color rgb="FF002060"/>
      </top>
      <bottom style="thin">
        <color indexed="64"/>
      </bottom>
      <diagonal/>
    </border>
    <border>
      <left style="thin">
        <color rgb="FF002060"/>
      </left>
      <right/>
      <top style="thin">
        <color rgb="FF002060"/>
      </top>
      <bottom style="thin">
        <color rgb="FF002060"/>
      </bottom>
      <diagonal/>
    </border>
    <border>
      <left/>
      <right style="thin">
        <color rgb="FF002060"/>
      </right>
      <top style="thin">
        <color rgb="FF002060"/>
      </top>
      <bottom style="thin">
        <color rgb="FF002060"/>
      </bottom>
      <diagonal/>
    </border>
    <border>
      <left style="thin">
        <color indexed="64"/>
      </left>
      <right style="medium">
        <color theme="0"/>
      </right>
      <top style="thin">
        <color indexed="64"/>
      </top>
      <bottom style="thin">
        <color indexed="64"/>
      </bottom>
      <diagonal/>
    </border>
    <border>
      <left style="medium">
        <color theme="0"/>
      </left>
      <right style="medium">
        <color theme="0"/>
      </right>
      <top style="thin">
        <color indexed="64"/>
      </top>
      <bottom style="thin">
        <color indexed="64"/>
      </bottom>
      <diagonal/>
    </border>
    <border>
      <left style="medium">
        <color theme="0"/>
      </left>
      <right/>
      <top style="thin">
        <color indexed="64"/>
      </top>
      <bottom style="thin">
        <color indexed="64"/>
      </bottom>
      <diagonal/>
    </border>
    <border>
      <left style="medium">
        <color theme="0"/>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medium">
        <color indexed="64"/>
      </bottom>
      <diagonal/>
    </border>
    <border>
      <left style="thin">
        <color indexed="64"/>
      </left>
      <right/>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style="medium">
        <color rgb="FF002060"/>
      </left>
      <right/>
      <top style="medium">
        <color indexed="64"/>
      </top>
      <bottom style="medium">
        <color rgb="FF002060"/>
      </bottom>
      <diagonal/>
    </border>
    <border>
      <left/>
      <right/>
      <top style="medium">
        <color indexed="64"/>
      </top>
      <bottom style="medium">
        <color rgb="FF002060"/>
      </bottom>
      <diagonal/>
    </border>
    <border>
      <left style="medium">
        <color indexed="64"/>
      </left>
      <right/>
      <top/>
      <bottom style="thin">
        <color indexed="64"/>
      </bottom>
      <diagonal/>
    </border>
    <border>
      <left style="thin">
        <color indexed="64"/>
      </left>
      <right style="thin">
        <color indexed="64"/>
      </right>
      <top/>
      <bottom/>
      <diagonal/>
    </border>
    <border>
      <left/>
      <right style="medium">
        <color rgb="FF002060"/>
      </right>
      <top style="medium">
        <color indexed="64"/>
      </top>
      <bottom style="medium">
        <color rgb="FF002060"/>
      </bottom>
      <diagonal/>
    </border>
    <border>
      <left style="thin">
        <color rgb="FF002060"/>
      </left>
      <right style="thin">
        <color rgb="FF002060"/>
      </right>
      <top/>
      <bottom style="medium">
        <color rgb="FF002060"/>
      </bottom>
      <diagonal/>
    </border>
    <border>
      <left style="medium">
        <color indexed="64"/>
      </left>
      <right style="medium">
        <color indexed="64"/>
      </right>
      <top style="thin">
        <color indexed="64"/>
      </top>
      <bottom style="medium">
        <color indexed="64"/>
      </bottom>
      <diagonal/>
    </border>
  </borders>
  <cellStyleXfs count="7">
    <xf numFmtId="0" fontId="0" fillId="0" borderId="0"/>
    <xf numFmtId="0" fontId="5" fillId="0" borderId="0"/>
    <xf numFmtId="0" fontId="1" fillId="0" borderId="0"/>
    <xf numFmtId="44" fontId="1"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cellStyleXfs>
  <cellXfs count="336">
    <xf numFmtId="0" fontId="0" fillId="0" borderId="0" xfId="0"/>
    <xf numFmtId="0" fontId="5" fillId="0" borderId="0" xfId="1"/>
    <xf numFmtId="0" fontId="5" fillId="0" borderId="0" xfId="1" applyBorder="1"/>
    <xf numFmtId="0" fontId="1" fillId="0" borderId="0" xfId="2" applyProtection="1">
      <protection locked="0"/>
    </xf>
    <xf numFmtId="0" fontId="4" fillId="0" borderId="0" xfId="2" applyFont="1" applyProtection="1">
      <protection locked="0"/>
    </xf>
    <xf numFmtId="0" fontId="6" fillId="0" borderId="1" xfId="1" applyFont="1" applyBorder="1" applyAlignment="1">
      <alignment vertical="center" wrapText="1"/>
    </xf>
    <xf numFmtId="0" fontId="6" fillId="0" borderId="2" xfId="1" applyFont="1" applyBorder="1" applyAlignment="1">
      <alignment vertical="center" wrapText="1"/>
    </xf>
    <xf numFmtId="0" fontId="6" fillId="0" borderId="3" xfId="1" applyFont="1" applyBorder="1" applyAlignment="1">
      <alignment vertical="center" wrapText="1"/>
    </xf>
    <xf numFmtId="0" fontId="8" fillId="0" borderId="4" xfId="1" applyFont="1" applyBorder="1"/>
    <xf numFmtId="0" fontId="9" fillId="0" borderId="0" xfId="1" applyFont="1" applyFill="1" applyBorder="1" applyAlignment="1" applyProtection="1">
      <alignment vertical="center"/>
      <protection locked="0"/>
    </xf>
    <xf numFmtId="0" fontId="8" fillId="0" borderId="5" xfId="1" applyFont="1" applyBorder="1"/>
    <xf numFmtId="0" fontId="8" fillId="0" borderId="6" xfId="1" applyFont="1" applyBorder="1"/>
    <xf numFmtId="0" fontId="8" fillId="0" borderId="7" xfId="1" applyFont="1" applyBorder="1"/>
    <xf numFmtId="0" fontId="12" fillId="0" borderId="0" xfId="1" applyFont="1" applyFill="1" applyBorder="1" applyAlignment="1">
      <alignment vertical="center" wrapText="1"/>
    </xf>
    <xf numFmtId="0" fontId="12" fillId="0" borderId="0" xfId="1" applyFont="1" applyFill="1" applyBorder="1" applyAlignment="1">
      <alignment horizontal="center" vertical="center" wrapText="1"/>
    </xf>
    <xf numFmtId="0" fontId="1" fillId="0" borderId="0" xfId="2" applyBorder="1" applyProtection="1">
      <protection locked="0"/>
    </xf>
    <xf numFmtId="0" fontId="13" fillId="0" borderId="9" xfId="1" applyFont="1" applyFill="1" applyBorder="1" applyAlignment="1" applyProtection="1">
      <alignment vertical="center" wrapText="1"/>
      <protection locked="0"/>
    </xf>
    <xf numFmtId="0" fontId="5" fillId="0" borderId="0" xfId="1" applyFill="1"/>
    <xf numFmtId="0" fontId="8" fillId="0" borderId="7" xfId="1" applyFont="1" applyFill="1" applyBorder="1"/>
    <xf numFmtId="0" fontId="13" fillId="0" borderId="0" xfId="1" applyFont="1" applyFill="1" applyBorder="1" applyAlignment="1" applyProtection="1">
      <alignment vertical="center" wrapText="1"/>
      <protection locked="0"/>
    </xf>
    <xf numFmtId="0" fontId="1" fillId="0" borderId="0" xfId="2" applyFont="1" applyProtection="1">
      <protection locked="0"/>
    </xf>
    <xf numFmtId="0" fontId="14" fillId="0" borderId="0" xfId="1" applyFont="1" applyFill="1" applyBorder="1" applyAlignment="1" applyProtection="1">
      <protection locked="0"/>
    </xf>
    <xf numFmtId="0" fontId="14" fillId="3" borderId="0" xfId="1" applyFont="1" applyFill="1" applyBorder="1" applyAlignment="1" applyProtection="1">
      <alignment vertical="center"/>
      <protection locked="0"/>
    </xf>
    <xf numFmtId="0" fontId="16" fillId="4" borderId="10" xfId="2" applyFont="1" applyFill="1" applyBorder="1" applyAlignment="1" applyProtection="1">
      <alignment vertical="center"/>
    </xf>
    <xf numFmtId="0" fontId="17" fillId="0" borderId="10" xfId="2" applyFont="1" applyBorder="1" applyAlignment="1" applyProtection="1">
      <alignment wrapText="1"/>
      <protection locked="0"/>
    </xf>
    <xf numFmtId="0" fontId="18" fillId="5" borderId="11" xfId="2" applyFont="1" applyFill="1" applyBorder="1" applyProtection="1">
      <protection locked="0"/>
    </xf>
    <xf numFmtId="0" fontId="20" fillId="0" borderId="7" xfId="2" applyFont="1" applyBorder="1" applyProtection="1">
      <protection locked="0"/>
    </xf>
    <xf numFmtId="0" fontId="20" fillId="0" borderId="0" xfId="2" applyFont="1" applyBorder="1" applyProtection="1">
      <protection locked="0"/>
    </xf>
    <xf numFmtId="0" fontId="18" fillId="5" borderId="7" xfId="2" applyFont="1" applyFill="1" applyBorder="1" applyProtection="1">
      <protection locked="0"/>
    </xf>
    <xf numFmtId="0" fontId="20" fillId="0" borderId="9" xfId="2" applyFont="1" applyBorder="1" applyProtection="1">
      <protection locked="0"/>
    </xf>
    <xf numFmtId="0" fontId="18" fillId="5" borderId="12" xfId="2" applyFont="1" applyFill="1" applyBorder="1" applyProtection="1">
      <protection locked="0"/>
    </xf>
    <xf numFmtId="0" fontId="21" fillId="0" borderId="0" xfId="2" applyFont="1" applyFill="1" applyBorder="1" applyAlignment="1" applyProtection="1">
      <alignment vertical="center"/>
    </xf>
    <xf numFmtId="0" fontId="1" fillId="0" borderId="7" xfId="2" applyBorder="1" applyProtection="1">
      <protection locked="0"/>
    </xf>
    <xf numFmtId="0" fontId="1" fillId="0" borderId="9" xfId="2" applyBorder="1" applyProtection="1">
      <protection locked="0"/>
    </xf>
    <xf numFmtId="0" fontId="4" fillId="0" borderId="0" xfId="2" applyFont="1" applyBorder="1" applyProtection="1">
      <protection locked="0"/>
    </xf>
    <xf numFmtId="0" fontId="23" fillId="0" borderId="0" xfId="2" applyFont="1" applyBorder="1" applyProtection="1">
      <protection locked="0"/>
    </xf>
    <xf numFmtId="0" fontId="18" fillId="4" borderId="1" xfId="2" applyFont="1" applyFill="1" applyBorder="1" applyAlignment="1" applyProtection="1">
      <alignment horizontal="centerContinuous" vertical="center" wrapText="1"/>
      <protection locked="0"/>
    </xf>
    <xf numFmtId="0" fontId="18" fillId="4" borderId="3" xfId="2" applyFont="1" applyFill="1" applyBorder="1" applyAlignment="1" applyProtection="1">
      <alignment horizontal="centerContinuous" vertical="center" wrapText="1"/>
      <protection locked="0"/>
    </xf>
    <xf numFmtId="0" fontId="24" fillId="2" borderId="14" xfId="2" applyFont="1" applyFill="1" applyBorder="1" applyAlignment="1" applyProtection="1">
      <alignment horizontal="center" vertical="center" wrapText="1"/>
      <protection locked="0"/>
    </xf>
    <xf numFmtId="0" fontId="24" fillId="2" borderId="15" xfId="2" applyFont="1" applyFill="1" applyBorder="1" applyAlignment="1" applyProtection="1">
      <alignment horizontal="center" vertical="center" wrapText="1"/>
      <protection locked="0"/>
    </xf>
    <xf numFmtId="0" fontId="24" fillId="2" borderId="16" xfId="2" applyFont="1" applyFill="1" applyBorder="1" applyAlignment="1" applyProtection="1">
      <alignment horizontal="center" vertical="center" wrapText="1"/>
      <protection locked="0"/>
    </xf>
    <xf numFmtId="0" fontId="24" fillId="0" borderId="0" xfId="2" applyFont="1" applyFill="1" applyBorder="1" applyAlignment="1" applyProtection="1">
      <alignment horizontal="center" vertical="center" wrapText="1"/>
      <protection locked="0"/>
    </xf>
    <xf numFmtId="0" fontId="1" fillId="0" borderId="0" xfId="2" applyFont="1" applyBorder="1" applyProtection="1">
      <protection locked="0"/>
    </xf>
    <xf numFmtId="0" fontId="25" fillId="0" borderId="19" xfId="2" applyFont="1" applyFill="1" applyBorder="1" applyAlignment="1" applyProtection="1">
      <alignment horizontal="centerContinuous" vertical="center" wrapText="1"/>
      <protection locked="0"/>
    </xf>
    <xf numFmtId="0" fontId="26" fillId="0" borderId="19" xfId="2" applyFont="1" applyFill="1" applyBorder="1" applyAlignment="1" applyProtection="1">
      <alignment horizontal="center" vertical="center" wrapText="1"/>
      <protection locked="0"/>
    </xf>
    <xf numFmtId="0" fontId="26" fillId="0" borderId="20" xfId="2" applyFont="1" applyFill="1" applyBorder="1" applyAlignment="1" applyProtection="1">
      <alignment horizontal="center" vertical="center" wrapText="1"/>
      <protection locked="0"/>
    </xf>
    <xf numFmtId="0" fontId="27" fillId="0" borderId="0" xfId="2" applyFont="1" applyFill="1" applyBorder="1" applyAlignment="1" applyProtection="1">
      <alignment vertical="center" wrapText="1"/>
      <protection locked="0"/>
    </xf>
    <xf numFmtId="0" fontId="28" fillId="3" borderId="0" xfId="2" applyFont="1" applyFill="1" applyBorder="1" applyAlignment="1" applyProtection="1">
      <alignment horizontal="center" vertical="center" wrapText="1"/>
      <protection locked="0"/>
    </xf>
    <xf numFmtId="0" fontId="28" fillId="0" borderId="0" xfId="2" applyFont="1" applyFill="1" applyBorder="1" applyAlignment="1" applyProtection="1">
      <alignment horizontal="center" vertical="center" wrapText="1"/>
      <protection locked="0"/>
    </xf>
    <xf numFmtId="0" fontId="29" fillId="0" borderId="19" xfId="2" applyFont="1" applyFill="1" applyBorder="1" applyAlignment="1" applyProtection="1">
      <alignment horizontal="centerContinuous" vertical="center" wrapText="1"/>
      <protection locked="0"/>
    </xf>
    <xf numFmtId="0" fontId="25" fillId="0" borderId="23" xfId="2" applyFont="1" applyFill="1" applyBorder="1" applyAlignment="1" applyProtection="1">
      <alignment horizontal="centerContinuous" vertical="center" wrapText="1"/>
      <protection locked="0"/>
    </xf>
    <xf numFmtId="0" fontId="26" fillId="0" borderId="23" xfId="2" applyFont="1" applyFill="1" applyBorder="1" applyAlignment="1" applyProtection="1">
      <alignment horizontal="center" vertical="center" wrapText="1"/>
      <protection locked="0"/>
    </xf>
    <xf numFmtId="0" fontId="26" fillId="0" borderId="24" xfId="2" applyFont="1" applyFill="1" applyBorder="1" applyAlignment="1" applyProtection="1">
      <alignment horizontal="center" vertical="center" wrapText="1"/>
      <protection locked="0"/>
    </xf>
    <xf numFmtId="164" fontId="25" fillId="0" borderId="27" xfId="2" applyNumberFormat="1" applyFont="1" applyFill="1" applyBorder="1" applyAlignment="1" applyProtection="1">
      <alignment horizontal="centerContinuous" vertical="center" wrapText="1"/>
      <protection locked="0"/>
    </xf>
    <xf numFmtId="164" fontId="16" fillId="0" borderId="27" xfId="3" applyNumberFormat="1" applyFont="1" applyFill="1" applyBorder="1" applyAlignment="1" applyProtection="1">
      <alignment horizontal="center" vertical="center"/>
      <protection locked="0"/>
    </xf>
    <xf numFmtId="164" fontId="16" fillId="0" borderId="28" xfId="3" applyNumberFormat="1" applyFont="1" applyFill="1" applyBorder="1" applyAlignment="1" applyProtection="1">
      <alignment horizontal="center" vertical="center"/>
      <protection locked="0"/>
    </xf>
    <xf numFmtId="165" fontId="31" fillId="0" borderId="0" xfId="3" applyNumberFormat="1" applyFont="1" applyFill="1" applyBorder="1" applyAlignment="1" applyProtection="1">
      <alignment vertical="center"/>
      <protection locked="0"/>
    </xf>
    <xf numFmtId="166" fontId="32" fillId="3" borderId="0" xfId="3" applyNumberFormat="1" applyFont="1" applyFill="1" applyBorder="1" applyAlignment="1" applyProtection="1">
      <alignment horizontal="center" vertical="center"/>
      <protection locked="0"/>
    </xf>
    <xf numFmtId="166" fontId="33" fillId="0" borderId="0" xfId="2" applyNumberFormat="1" applyFont="1" applyBorder="1" applyAlignment="1" applyProtection="1">
      <alignment vertical="center"/>
    </xf>
    <xf numFmtId="0" fontId="33" fillId="0" borderId="0" xfId="2" applyFont="1" applyBorder="1" applyAlignment="1" applyProtection="1">
      <alignment wrapText="1"/>
      <protection locked="0"/>
    </xf>
    <xf numFmtId="0" fontId="33" fillId="3" borderId="0" xfId="2" applyFont="1" applyFill="1" applyBorder="1" applyAlignment="1" applyProtection="1">
      <alignment wrapText="1"/>
      <protection locked="0"/>
    </xf>
    <xf numFmtId="166" fontId="34" fillId="3" borderId="0" xfId="3" applyNumberFormat="1" applyFont="1" applyFill="1" applyBorder="1" applyAlignment="1" applyProtection="1">
      <alignment horizontal="center" vertical="center"/>
      <protection locked="0"/>
    </xf>
    <xf numFmtId="0" fontId="33" fillId="0" borderId="0" xfId="2" applyFont="1" applyBorder="1" applyAlignment="1" applyProtection="1">
      <alignment horizontal="left" wrapText="1"/>
      <protection locked="0"/>
    </xf>
    <xf numFmtId="0" fontId="24" fillId="2" borderId="1" xfId="2" applyFont="1" applyFill="1" applyBorder="1" applyAlignment="1" applyProtection="1">
      <alignment horizontal="center" vertical="center" wrapText="1"/>
      <protection locked="0"/>
    </xf>
    <xf numFmtId="0" fontId="24" fillId="2" borderId="29" xfId="2" applyFont="1" applyFill="1" applyBorder="1" applyAlignment="1" applyProtection="1">
      <alignment horizontal="center" vertical="center" wrapText="1"/>
      <protection locked="0"/>
    </xf>
    <xf numFmtId="0" fontId="24" fillId="2" borderId="30" xfId="2" applyFont="1" applyFill="1" applyBorder="1" applyAlignment="1" applyProtection="1">
      <alignment horizontal="center" vertical="center" wrapText="1"/>
      <protection locked="0"/>
    </xf>
    <xf numFmtId="0" fontId="24" fillId="2" borderId="3" xfId="2" applyFont="1" applyFill="1" applyBorder="1" applyAlignment="1" applyProtection="1">
      <alignment horizontal="center" vertical="center" wrapText="1"/>
      <protection locked="0"/>
    </xf>
    <xf numFmtId="0" fontId="35" fillId="0" borderId="0" xfId="2" applyFont="1" applyFill="1" applyBorder="1" applyAlignment="1" applyProtection="1">
      <alignment horizontal="center" vertical="center" wrapText="1"/>
      <protection locked="0"/>
    </xf>
    <xf numFmtId="0" fontId="2" fillId="0" borderId="0" xfId="2" applyFont="1" applyFill="1" applyBorder="1" applyAlignment="1" applyProtection="1">
      <alignment horizontal="center" vertical="center"/>
      <protection locked="0"/>
    </xf>
    <xf numFmtId="0" fontId="2" fillId="0" borderId="0" xfId="2" applyFont="1" applyFill="1" applyBorder="1" applyAlignment="1" applyProtection="1">
      <alignment horizontal="center" vertical="center" wrapText="1"/>
      <protection locked="0"/>
    </xf>
    <xf numFmtId="0" fontId="36" fillId="4" borderId="32" xfId="2" applyFont="1" applyFill="1" applyBorder="1" applyAlignment="1" applyProtection="1">
      <alignment vertical="center" wrapText="1"/>
    </xf>
    <xf numFmtId="0" fontId="16" fillId="3" borderId="33" xfId="2" applyFont="1" applyFill="1" applyBorder="1" applyAlignment="1" applyProtection="1">
      <alignment horizontal="center" vertical="center" wrapText="1"/>
    </xf>
    <xf numFmtId="0" fontId="16" fillId="3" borderId="34" xfId="2" applyFont="1" applyFill="1" applyBorder="1" applyAlignment="1" applyProtection="1">
      <alignment horizontal="center" vertical="center" wrapText="1"/>
    </xf>
    <xf numFmtId="0" fontId="16" fillId="4" borderId="35" xfId="2" applyFont="1" applyFill="1" applyBorder="1" applyAlignment="1" applyProtection="1">
      <alignment horizontal="center" vertical="center" wrapText="1"/>
    </xf>
    <xf numFmtId="0" fontId="32" fillId="3" borderId="0" xfId="2" applyFont="1" applyFill="1" applyBorder="1" applyAlignment="1" applyProtection="1">
      <alignment horizontal="center" vertical="center" wrapText="1"/>
    </xf>
    <xf numFmtId="0" fontId="3" fillId="0" borderId="0" xfId="2" applyFont="1" applyFill="1" applyBorder="1" applyAlignment="1" applyProtection="1">
      <alignment horizontal="center" vertical="center" wrapText="1"/>
      <protection locked="0"/>
    </xf>
    <xf numFmtId="0" fontId="3" fillId="0" borderId="0" xfId="2" applyFont="1" applyFill="1" applyBorder="1" applyAlignment="1" applyProtection="1">
      <alignment horizontal="center" vertical="center"/>
      <protection locked="0"/>
    </xf>
    <xf numFmtId="0" fontId="36" fillId="4" borderId="37" xfId="2" applyFont="1" applyFill="1" applyBorder="1" applyAlignment="1" applyProtection="1">
      <alignment vertical="center" wrapText="1"/>
    </xf>
    <xf numFmtId="0" fontId="16" fillId="3" borderId="38" xfId="2" applyFont="1" applyFill="1" applyBorder="1" applyAlignment="1" applyProtection="1">
      <alignment horizontal="center" vertical="center" wrapText="1"/>
    </xf>
    <xf numFmtId="0" fontId="16" fillId="3" borderId="39" xfId="2" applyFont="1" applyFill="1" applyBorder="1" applyAlignment="1" applyProtection="1">
      <alignment horizontal="center" vertical="center" wrapText="1"/>
    </xf>
    <xf numFmtId="0" fontId="16" fillId="4" borderId="40" xfId="2" applyFont="1" applyFill="1" applyBorder="1" applyAlignment="1" applyProtection="1">
      <alignment horizontal="center" vertical="center" wrapText="1"/>
    </xf>
    <xf numFmtId="0" fontId="36" fillId="6" borderId="42" xfId="2" applyFont="1" applyFill="1" applyBorder="1" applyAlignment="1" applyProtection="1">
      <alignment vertical="center" wrapText="1"/>
    </xf>
    <xf numFmtId="168" fontId="3" fillId="0" borderId="0" xfId="4" applyNumberFormat="1" applyFont="1" applyFill="1" applyBorder="1" applyAlignment="1" applyProtection="1">
      <alignment horizontal="center" vertical="center" wrapText="1"/>
      <protection locked="0"/>
    </xf>
    <xf numFmtId="169" fontId="3" fillId="0" borderId="0" xfId="2" applyNumberFormat="1" applyFont="1" applyFill="1" applyBorder="1" applyAlignment="1" applyProtection="1">
      <alignment horizontal="center" vertical="center"/>
      <protection locked="0"/>
    </xf>
    <xf numFmtId="10" fontId="3" fillId="0" borderId="0" xfId="2" applyNumberFormat="1" applyFont="1" applyFill="1" applyBorder="1" applyAlignment="1" applyProtection="1">
      <alignment horizontal="center" vertical="center"/>
      <protection locked="0"/>
    </xf>
    <xf numFmtId="170" fontId="3" fillId="0" borderId="0" xfId="2" applyNumberFormat="1" applyFont="1" applyFill="1" applyBorder="1" applyAlignment="1" applyProtection="1">
      <alignment horizontal="center" vertical="center" wrapText="1"/>
      <protection locked="0"/>
    </xf>
    <xf numFmtId="0" fontId="16" fillId="4" borderId="46" xfId="2" applyFont="1" applyFill="1" applyBorder="1" applyAlignment="1" applyProtection="1">
      <alignment horizontal="center" vertical="center" wrapText="1"/>
    </xf>
    <xf numFmtId="0" fontId="37" fillId="0" borderId="0" xfId="2" applyFont="1" applyBorder="1" applyAlignment="1" applyProtection="1">
      <alignment horizontal="center" vertical="center" wrapText="1"/>
      <protection locked="0"/>
    </xf>
    <xf numFmtId="0" fontId="28" fillId="0" borderId="0" xfId="2" applyFont="1" applyBorder="1" applyAlignment="1" applyProtection="1">
      <alignment vertical="center" wrapText="1"/>
      <protection locked="0"/>
    </xf>
    <xf numFmtId="0" fontId="26" fillId="0" borderId="0" xfId="2" applyFont="1" applyBorder="1" applyAlignment="1" applyProtection="1">
      <alignment vertical="center" wrapText="1"/>
      <protection locked="0"/>
    </xf>
    <xf numFmtId="0" fontId="26" fillId="0" borderId="0" xfId="2" applyFont="1" applyFill="1" applyBorder="1" applyAlignment="1" applyProtection="1">
      <alignment vertical="center" wrapText="1"/>
      <protection locked="0"/>
    </xf>
    <xf numFmtId="0" fontId="26" fillId="8" borderId="0" xfId="2" applyFont="1" applyFill="1" applyBorder="1" applyAlignment="1" applyProtection="1">
      <alignment vertical="center" wrapText="1"/>
      <protection locked="0"/>
    </xf>
    <xf numFmtId="0" fontId="32" fillId="0" borderId="0" xfId="2" applyFont="1" applyFill="1" applyBorder="1" applyAlignment="1" applyProtection="1">
      <alignment horizontal="center" vertical="center" wrapText="1"/>
    </xf>
    <xf numFmtId="0" fontId="1" fillId="0" borderId="0" xfId="2" applyFill="1" applyBorder="1" applyAlignment="1" applyProtection="1">
      <alignment vertical="center"/>
      <protection locked="0"/>
    </xf>
    <xf numFmtId="0" fontId="21" fillId="4" borderId="49" xfId="2" applyNumberFormat="1" applyFont="1" applyFill="1" applyBorder="1" applyAlignment="1" applyProtection="1">
      <alignment horizontal="center" vertical="center" wrapText="1"/>
    </xf>
    <xf numFmtId="0" fontId="21" fillId="4" borderId="50" xfId="2" applyNumberFormat="1" applyFont="1" applyFill="1" applyBorder="1" applyAlignment="1" applyProtection="1">
      <alignment horizontal="center" vertical="center" wrapText="1"/>
    </xf>
    <xf numFmtId="166" fontId="32" fillId="0" borderId="0" xfId="2" applyNumberFormat="1" applyFont="1" applyFill="1" applyBorder="1" applyAlignment="1" applyProtection="1">
      <alignment horizontal="center" vertical="center" wrapText="1"/>
    </xf>
    <xf numFmtId="0" fontId="1" fillId="0" borderId="0" xfId="2" applyFill="1" applyBorder="1" applyProtection="1">
      <protection locked="0"/>
    </xf>
    <xf numFmtId="169" fontId="39" fillId="0" borderId="0" xfId="2" applyNumberFormat="1" applyFont="1" applyFill="1" applyBorder="1" applyAlignment="1" applyProtection="1">
      <alignment vertical="center"/>
      <protection locked="0"/>
    </xf>
    <xf numFmtId="0" fontId="20" fillId="0" borderId="0" xfId="2" applyFont="1" applyFill="1" applyBorder="1" applyAlignment="1" applyProtection="1">
      <alignment vertical="center"/>
      <protection locked="0"/>
    </xf>
    <xf numFmtId="170" fontId="40" fillId="0" borderId="0" xfId="2" applyNumberFormat="1" applyFont="1" applyFill="1" applyBorder="1" applyAlignment="1" applyProtection="1">
      <alignment vertical="center"/>
      <protection locked="0"/>
    </xf>
    <xf numFmtId="171" fontId="41" fillId="0" borderId="0" xfId="2" applyNumberFormat="1" applyFont="1" applyFill="1" applyBorder="1" applyAlignment="1" applyProtection="1">
      <alignment horizontal="center" vertical="center" wrapText="1"/>
      <protection locked="0"/>
    </xf>
    <xf numFmtId="0" fontId="42" fillId="0" borderId="0" xfId="2" applyFont="1" applyFill="1" applyBorder="1" applyAlignment="1" applyProtection="1">
      <alignment horizontal="center" vertical="center" wrapText="1"/>
      <protection locked="0"/>
    </xf>
    <xf numFmtId="9" fontId="41" fillId="0" borderId="52" xfId="4" applyFont="1" applyFill="1" applyBorder="1" applyAlignment="1" applyProtection="1">
      <alignment horizontal="center" vertical="center" wrapText="1"/>
      <protection locked="0"/>
    </xf>
    <xf numFmtId="0" fontId="1" fillId="0" borderId="54" xfId="2" applyBorder="1" applyProtection="1">
      <protection locked="0"/>
    </xf>
    <xf numFmtId="171" fontId="41" fillId="0" borderId="54" xfId="2" applyNumberFormat="1" applyFont="1" applyFill="1" applyBorder="1" applyAlignment="1" applyProtection="1">
      <alignment horizontal="center" vertical="center" wrapText="1"/>
      <protection locked="0"/>
    </xf>
    <xf numFmtId="0" fontId="42" fillId="0" borderId="54" xfId="2" applyFont="1" applyFill="1" applyBorder="1" applyAlignment="1" applyProtection="1">
      <alignment horizontal="center" vertical="center" wrapText="1"/>
      <protection locked="0"/>
    </xf>
    <xf numFmtId="0" fontId="45" fillId="0" borderId="0" xfId="2" applyFont="1" applyFill="1" applyBorder="1" applyAlignment="1" applyProtection="1">
      <alignment horizontal="left" vertical="center" wrapText="1"/>
      <protection locked="0"/>
    </xf>
    <xf numFmtId="0" fontId="45" fillId="0" borderId="0" xfId="2" applyFont="1" applyFill="1" applyBorder="1" applyAlignment="1" applyProtection="1">
      <alignment vertical="center" wrapText="1"/>
      <protection locked="0"/>
    </xf>
    <xf numFmtId="0" fontId="45" fillId="3" borderId="0" xfId="2" applyFont="1" applyFill="1" applyBorder="1" applyAlignment="1" applyProtection="1">
      <alignment horizontal="center" vertical="center" wrapText="1"/>
      <protection locked="0"/>
    </xf>
    <xf numFmtId="0" fontId="45" fillId="3" borderId="0" xfId="2" applyFont="1" applyFill="1" applyBorder="1" applyAlignment="1" applyProtection="1">
      <alignment horizontal="left" vertical="center" wrapText="1"/>
      <protection locked="0"/>
    </xf>
    <xf numFmtId="0" fontId="32" fillId="3" borderId="0" xfId="2" applyFont="1" applyFill="1" applyBorder="1" applyAlignment="1" applyProtection="1">
      <alignment horizontal="left" vertical="center" wrapText="1" indent="1"/>
      <protection locked="0"/>
    </xf>
    <xf numFmtId="0" fontId="37" fillId="3" borderId="0" xfId="2" applyFont="1" applyFill="1" applyBorder="1" applyAlignment="1" applyProtection="1">
      <alignment horizontal="center" vertical="center" wrapText="1"/>
      <protection locked="0"/>
    </xf>
    <xf numFmtId="0" fontId="24" fillId="2" borderId="57" xfId="2" applyFont="1" applyFill="1" applyBorder="1" applyAlignment="1" applyProtection="1">
      <alignment horizontal="center" vertical="center" wrapText="1"/>
      <protection locked="0"/>
    </xf>
    <xf numFmtId="0" fontId="24" fillId="2" borderId="58" xfId="2" applyFont="1" applyFill="1" applyBorder="1" applyAlignment="1" applyProtection="1">
      <alignment horizontal="center" vertical="center" wrapText="1"/>
      <protection locked="0"/>
    </xf>
    <xf numFmtId="0" fontId="24" fillId="2" borderId="59" xfId="2" applyFont="1" applyFill="1" applyBorder="1" applyAlignment="1" applyProtection="1">
      <alignment horizontal="center" vertical="center" wrapText="1"/>
      <protection locked="0"/>
    </xf>
    <xf numFmtId="170" fontId="16" fillId="0" borderId="38" xfId="2" applyNumberFormat="1" applyFont="1" applyFill="1" applyBorder="1" applyAlignment="1" applyProtection="1">
      <alignment horizontal="center" vertical="center" wrapText="1"/>
      <protection locked="0"/>
    </xf>
    <xf numFmtId="170" fontId="16" fillId="4" borderId="61" xfId="2" applyNumberFormat="1" applyFont="1" applyFill="1" applyBorder="1" applyAlignment="1" applyProtection="1">
      <alignment horizontal="center" vertical="center" wrapText="1"/>
      <protection locked="0"/>
    </xf>
    <xf numFmtId="172" fontId="16" fillId="0" borderId="64" xfId="2" applyNumberFormat="1" applyFont="1" applyFill="1" applyBorder="1" applyAlignment="1" applyProtection="1">
      <alignment horizontal="center" vertical="center" wrapText="1"/>
      <protection locked="0"/>
    </xf>
    <xf numFmtId="3" fontId="16" fillId="4" borderId="39" xfId="2" applyNumberFormat="1" applyFont="1" applyFill="1" applyBorder="1" applyAlignment="1" applyProtection="1">
      <alignment horizontal="center" vertical="center" wrapText="1"/>
      <protection locked="0"/>
    </xf>
    <xf numFmtId="173" fontId="32" fillId="0" borderId="0" xfId="2" applyNumberFormat="1" applyFont="1" applyFill="1" applyBorder="1" applyAlignment="1" applyProtection="1">
      <alignment horizontal="center" vertical="center" wrapText="1"/>
    </xf>
    <xf numFmtId="166" fontId="48" fillId="0" borderId="0" xfId="2" applyNumberFormat="1" applyFont="1" applyFill="1" applyBorder="1" applyAlignment="1" applyProtection="1">
      <alignment horizontal="center" vertical="center" wrapText="1"/>
    </xf>
    <xf numFmtId="170" fontId="16" fillId="9" borderId="43" xfId="2" applyNumberFormat="1" applyFont="1" applyFill="1" applyBorder="1" applyAlignment="1" applyProtection="1">
      <alignment horizontal="center" vertical="center" wrapText="1"/>
      <protection locked="0"/>
    </xf>
    <xf numFmtId="170" fontId="16" fillId="9" borderId="44" xfId="2" applyNumberFormat="1" applyFont="1" applyFill="1" applyBorder="1" applyAlignment="1" applyProtection="1">
      <alignment horizontal="center" vertical="center" wrapText="1"/>
      <protection locked="0"/>
    </xf>
    <xf numFmtId="0" fontId="32" fillId="0" borderId="0" xfId="2" applyFont="1" applyFill="1" applyBorder="1" applyAlignment="1" applyProtection="1">
      <alignment vertical="center"/>
    </xf>
    <xf numFmtId="166" fontId="32" fillId="0" borderId="0" xfId="2" applyNumberFormat="1" applyFont="1" applyFill="1" applyBorder="1" applyAlignment="1" applyProtection="1">
      <alignment horizontal="center" vertical="center" wrapText="1"/>
      <protection locked="0"/>
    </xf>
    <xf numFmtId="170" fontId="32" fillId="4" borderId="61" xfId="2" applyNumberFormat="1" applyFont="1" applyFill="1" applyBorder="1" applyAlignment="1" applyProtection="1">
      <alignment horizontal="center" vertical="center" wrapText="1"/>
      <protection locked="0"/>
    </xf>
    <xf numFmtId="172" fontId="16" fillId="4" borderId="67" xfId="2" applyNumberFormat="1" applyFont="1" applyFill="1" applyBorder="1" applyAlignment="1" applyProtection="1">
      <alignment horizontal="center" vertical="center" wrapText="1"/>
      <protection locked="0"/>
    </xf>
    <xf numFmtId="170" fontId="16" fillId="4" borderId="44" xfId="2" applyNumberFormat="1" applyFont="1" applyFill="1" applyBorder="1" applyAlignment="1" applyProtection="1">
      <alignment horizontal="center" vertical="center" wrapText="1"/>
      <protection locked="0"/>
    </xf>
    <xf numFmtId="0" fontId="49" fillId="0" borderId="0" xfId="2" applyFont="1" applyFill="1" applyBorder="1" applyAlignment="1" applyProtection="1">
      <alignment vertical="center" wrapText="1"/>
      <protection locked="0"/>
    </xf>
    <xf numFmtId="0" fontId="3" fillId="0" borderId="0" xfId="2" applyFont="1" applyFill="1" applyBorder="1" applyAlignment="1" applyProtection="1">
      <alignment horizontal="left" vertical="center"/>
      <protection locked="0"/>
    </xf>
    <xf numFmtId="0" fontId="21" fillId="0" borderId="0" xfId="2" applyFont="1" applyFill="1" applyBorder="1" applyAlignment="1" applyProtection="1">
      <alignment horizontal="center" vertical="center" wrapText="1"/>
    </xf>
    <xf numFmtId="0" fontId="51" fillId="0" borderId="0" xfId="2" applyFont="1" applyFill="1" applyBorder="1" applyAlignment="1" applyProtection="1">
      <alignment horizontal="right" vertical="center"/>
    </xf>
    <xf numFmtId="170" fontId="51" fillId="0" borderId="0" xfId="2" applyNumberFormat="1" applyFont="1" applyFill="1" applyBorder="1" applyAlignment="1" applyProtection="1">
      <alignment horizontal="center" vertical="center" wrapText="1"/>
    </xf>
    <xf numFmtId="0" fontId="51" fillId="0" borderId="0" xfId="2" applyFont="1" applyFill="1" applyBorder="1" applyAlignment="1" applyProtection="1">
      <alignment horizontal="left" vertical="center"/>
    </xf>
    <xf numFmtId="170" fontId="21" fillId="0" borderId="0" xfId="2" applyNumberFormat="1" applyFont="1" applyFill="1" applyBorder="1" applyAlignment="1" applyProtection="1">
      <alignment horizontal="center" vertical="center" wrapText="1"/>
    </xf>
    <xf numFmtId="0" fontId="21" fillId="0" borderId="0" xfId="2" applyFont="1" applyFill="1" applyBorder="1" applyAlignment="1" applyProtection="1">
      <alignment horizontal="left" vertical="center"/>
    </xf>
    <xf numFmtId="0" fontId="52" fillId="0" borderId="0" xfId="2" applyFont="1" applyFill="1" applyBorder="1" applyAlignment="1" applyProtection="1">
      <alignment horizontal="center" vertical="center" wrapText="1"/>
    </xf>
    <xf numFmtId="0" fontId="52" fillId="0" borderId="0" xfId="2" applyFont="1" applyFill="1" applyBorder="1" applyAlignment="1" applyProtection="1">
      <alignment horizontal="left" vertical="center"/>
    </xf>
    <xf numFmtId="0" fontId="17" fillId="4" borderId="10" xfId="2" applyFont="1" applyFill="1" applyBorder="1" applyAlignment="1" applyProtection="1">
      <alignment wrapText="1"/>
      <protection locked="0"/>
    </xf>
    <xf numFmtId="0" fontId="17" fillId="4" borderId="10" xfId="2" applyFont="1" applyFill="1" applyBorder="1" applyAlignment="1" applyProtection="1">
      <alignment horizontal="center" wrapText="1"/>
      <protection locked="0"/>
    </xf>
    <xf numFmtId="0" fontId="1" fillId="0" borderId="12" xfId="2" applyBorder="1" applyProtection="1">
      <protection locked="0"/>
    </xf>
    <xf numFmtId="0" fontId="1" fillId="0" borderId="70" xfId="2" applyBorder="1" applyProtection="1">
      <protection locked="0"/>
    </xf>
    <xf numFmtId="168" fontId="0" fillId="0" borderId="70" xfId="5" applyNumberFormat="1" applyFont="1" applyBorder="1" applyProtection="1">
      <protection locked="0"/>
    </xf>
    <xf numFmtId="0" fontId="1" fillId="0" borderId="13" xfId="2" applyFill="1" applyBorder="1" applyProtection="1">
      <protection locked="0"/>
    </xf>
    <xf numFmtId="0" fontId="33" fillId="0" borderId="0" xfId="2" applyFont="1" applyBorder="1" applyAlignment="1" applyProtection="1">
      <alignment horizontal="left" vertical="center" wrapText="1"/>
      <protection locked="0"/>
    </xf>
    <xf numFmtId="168" fontId="0" fillId="0" borderId="0" xfId="5" applyNumberFormat="1" applyFont="1" applyProtection="1">
      <protection locked="0"/>
    </xf>
    <xf numFmtId="0" fontId="1" fillId="0" borderId="5" xfId="2" applyBorder="1" applyProtection="1">
      <protection locked="0"/>
    </xf>
    <xf numFmtId="0" fontId="1" fillId="0" borderId="0" xfId="2" applyAlignment="1" applyProtection="1">
      <protection locked="0"/>
    </xf>
    <xf numFmtId="0" fontId="4" fillId="0" borderId="0" xfId="2" applyFont="1" applyAlignment="1" applyProtection="1">
      <protection locked="0"/>
    </xf>
    <xf numFmtId="0" fontId="47" fillId="2" borderId="69" xfId="2" applyFont="1" applyFill="1" applyBorder="1" applyAlignment="1" applyProtection="1">
      <alignment horizontal="center" vertical="center" wrapText="1"/>
    </xf>
    <xf numFmtId="0" fontId="47" fillId="2" borderId="10" xfId="2" applyFont="1" applyFill="1" applyBorder="1" applyAlignment="1" applyProtection="1">
      <alignment horizontal="center" vertical="center" wrapText="1"/>
    </xf>
    <xf numFmtId="0" fontId="47" fillId="2" borderId="69" xfId="2" applyFont="1" applyFill="1" applyBorder="1" applyAlignment="1" applyProtection="1">
      <alignment horizontal="center" vertical="center" wrapText="1"/>
    </xf>
    <xf numFmtId="174" fontId="21" fillId="0" borderId="19" xfId="2" applyNumberFormat="1" applyFont="1" applyFill="1" applyBorder="1" applyAlignment="1" applyProtection="1">
      <alignment horizontal="center" vertical="center" wrapText="1"/>
    </xf>
    <xf numFmtId="174" fontId="21" fillId="0" borderId="10" xfId="2" applyNumberFormat="1" applyFont="1" applyFill="1" applyBorder="1" applyAlignment="1" applyProtection="1">
      <alignment horizontal="center" vertical="center" wrapText="1"/>
    </xf>
    <xf numFmtId="174" fontId="48" fillId="0" borderId="19" xfId="2" applyNumberFormat="1" applyFont="1" applyFill="1" applyBorder="1" applyAlignment="1" applyProtection="1">
      <alignment horizontal="center" vertical="center" wrapText="1"/>
      <protection locked="0"/>
    </xf>
    <xf numFmtId="174" fontId="48" fillId="0" borderId="10" xfId="2" applyNumberFormat="1" applyFont="1" applyFill="1" applyBorder="1" applyAlignment="1" applyProtection="1">
      <alignment horizontal="center" vertical="center" wrapText="1"/>
      <protection locked="0"/>
    </xf>
    <xf numFmtId="174" fontId="3" fillId="0" borderId="19" xfId="2" applyNumberFormat="1" applyFont="1" applyBorder="1" applyProtection="1">
      <protection locked="0"/>
    </xf>
    <xf numFmtId="174" fontId="3" fillId="0" borderId="10" xfId="2" applyNumberFormat="1" applyFont="1" applyBorder="1" applyProtection="1">
      <protection locked="0"/>
    </xf>
    <xf numFmtId="167" fontId="31" fillId="7" borderId="43" xfId="2" applyNumberFormat="1" applyFont="1" applyFill="1" applyBorder="1" applyAlignment="1" applyProtection="1">
      <alignment vertical="center" wrapText="1"/>
    </xf>
    <xf numFmtId="167" fontId="31" fillId="7" borderId="44" xfId="2" applyNumberFormat="1" applyFont="1" applyFill="1" applyBorder="1" applyAlignment="1" applyProtection="1">
      <alignment vertical="center" wrapText="1"/>
    </xf>
    <xf numFmtId="167" fontId="31" fillId="7" borderId="45" xfId="2" applyNumberFormat="1" applyFont="1" applyFill="1" applyBorder="1" applyAlignment="1" applyProtection="1">
      <alignment horizontal="center" vertical="center" wrapText="1"/>
    </xf>
    <xf numFmtId="171" fontId="53" fillId="4" borderId="51" xfId="2" applyNumberFormat="1" applyFont="1" applyFill="1" applyBorder="1" applyAlignment="1" applyProtection="1">
      <alignment horizontal="center" vertical="center" wrapText="1"/>
    </xf>
    <xf numFmtId="171" fontId="53" fillId="4" borderId="43" xfId="2" applyNumberFormat="1" applyFont="1" applyFill="1" applyBorder="1" applyAlignment="1" applyProtection="1">
      <alignment horizontal="center" vertical="center" wrapText="1"/>
    </xf>
    <xf numFmtId="9" fontId="41" fillId="0" borderId="52" xfId="6" applyFont="1" applyFill="1" applyBorder="1" applyAlignment="1" applyProtection="1">
      <alignment horizontal="center" vertical="center" wrapText="1"/>
      <protection locked="0"/>
    </xf>
    <xf numFmtId="0" fontId="54" fillId="0" borderId="0" xfId="2" applyFont="1" applyProtection="1">
      <protection locked="0"/>
    </xf>
    <xf numFmtId="0" fontId="54" fillId="0" borderId="0" xfId="2" applyFont="1" applyBorder="1" applyAlignment="1" applyProtection="1">
      <protection locked="0"/>
    </xf>
    <xf numFmtId="0" fontId="54" fillId="0" borderId="0" xfId="2" applyFont="1" applyBorder="1" applyProtection="1">
      <protection locked="0"/>
    </xf>
    <xf numFmtId="0" fontId="54" fillId="0" borderId="0" xfId="2" applyFont="1" applyAlignment="1" applyProtection="1">
      <protection locked="0"/>
    </xf>
    <xf numFmtId="0" fontId="23" fillId="0" borderId="0" xfId="2" applyFont="1" applyBorder="1" applyAlignment="1" applyProtection="1">
      <alignment wrapText="1"/>
      <protection locked="0"/>
    </xf>
    <xf numFmtId="0" fontId="0" fillId="0" borderId="7" xfId="0" applyBorder="1"/>
    <xf numFmtId="0" fontId="56" fillId="3" borderId="0" xfId="0" applyFont="1" applyFill="1" applyAlignment="1" applyProtection="1">
      <alignment vertical="center"/>
      <protection locked="0"/>
    </xf>
    <xf numFmtId="0" fontId="37" fillId="3" borderId="0" xfId="0" applyFont="1" applyFill="1" applyAlignment="1" applyProtection="1">
      <alignment vertical="center"/>
      <protection locked="0"/>
    </xf>
    <xf numFmtId="0" fontId="48" fillId="3" borderId="10" xfId="0" applyFont="1" applyFill="1" applyBorder="1" applyAlignment="1" applyProtection="1">
      <alignment horizontal="center" vertical="center"/>
      <protection locked="0"/>
    </xf>
    <xf numFmtId="166" fontId="58" fillId="10" borderId="10" xfId="0" applyNumberFormat="1" applyFont="1" applyFill="1" applyBorder="1" applyAlignment="1">
      <alignment horizontal="right" vertical="center" wrapText="1"/>
    </xf>
    <xf numFmtId="166" fontId="60" fillId="10" borderId="73" xfId="0" applyNumberFormat="1" applyFont="1" applyFill="1" applyBorder="1" applyAlignment="1">
      <alignment horizontal="right" vertical="center" wrapText="1"/>
    </xf>
    <xf numFmtId="0" fontId="4" fillId="0" borderId="0" xfId="0" applyFont="1"/>
    <xf numFmtId="0" fontId="61" fillId="0" borderId="2" xfId="1" applyFont="1" applyBorder="1" applyAlignment="1">
      <alignment vertical="center"/>
    </xf>
    <xf numFmtId="0" fontId="62" fillId="3" borderId="0" xfId="0" applyFont="1" applyFill="1" applyAlignment="1" applyProtection="1">
      <alignment vertical="center"/>
      <protection locked="0"/>
    </xf>
    <xf numFmtId="0" fontId="63" fillId="0" borderId="9" xfId="0" applyFont="1" applyBorder="1" applyAlignment="1" applyProtection="1">
      <alignment vertical="center" wrapText="1"/>
      <protection locked="0"/>
    </xf>
    <xf numFmtId="0" fontId="3" fillId="0" borderId="0" xfId="2" applyFont="1" applyFill="1" applyBorder="1" applyAlignment="1" applyProtection="1">
      <alignment horizontal="center" vertical="center"/>
      <protection locked="0"/>
    </xf>
    <xf numFmtId="0" fontId="3" fillId="0" borderId="0" xfId="2" applyFont="1" applyFill="1" applyBorder="1" applyAlignment="1" applyProtection="1">
      <alignment horizontal="center" vertical="center"/>
      <protection locked="0"/>
    </xf>
    <xf numFmtId="0" fontId="36" fillId="6" borderId="0" xfId="2" applyFont="1" applyFill="1" applyBorder="1" applyAlignment="1" applyProtection="1">
      <alignment vertical="center" wrapText="1"/>
    </xf>
    <xf numFmtId="167" fontId="31" fillId="7" borderId="0" xfId="2" applyNumberFormat="1" applyFont="1" applyFill="1" applyBorder="1" applyAlignment="1" applyProtection="1">
      <alignment vertical="center" wrapText="1"/>
    </xf>
    <xf numFmtId="167" fontId="31" fillId="7" borderId="0" xfId="2" applyNumberFormat="1" applyFont="1" applyFill="1" applyBorder="1" applyAlignment="1" applyProtection="1">
      <alignment horizontal="center" vertical="center" wrapText="1"/>
    </xf>
    <xf numFmtId="0" fontId="5" fillId="0" borderId="7" xfId="1" applyBorder="1"/>
    <xf numFmtId="0" fontId="64" fillId="2" borderId="82" xfId="1" applyFont="1" applyFill="1" applyBorder="1" applyAlignment="1">
      <alignment horizontal="center" vertical="center" wrapText="1"/>
    </xf>
    <xf numFmtId="0" fontId="64" fillId="2" borderId="0" xfId="1" applyFont="1" applyFill="1" applyAlignment="1">
      <alignment horizontal="center" vertical="center" wrapText="1"/>
    </xf>
    <xf numFmtId="0" fontId="65" fillId="4" borderId="84" xfId="1" applyFont="1" applyFill="1" applyBorder="1" applyAlignment="1">
      <alignment horizontal="center" vertical="center" wrapText="1"/>
    </xf>
    <xf numFmtId="0" fontId="66" fillId="0" borderId="10" xfId="1" applyFont="1" applyBorder="1" applyAlignment="1">
      <alignment horizontal="left" vertical="center" wrapText="1"/>
    </xf>
    <xf numFmtId="0" fontId="67" fillId="0" borderId="10" xfId="1" applyFont="1" applyBorder="1" applyAlignment="1">
      <alignment horizontal="left" vertical="center" wrapText="1"/>
    </xf>
    <xf numFmtId="0" fontId="5" fillId="0" borderId="0" xfId="1" applyAlignment="1">
      <alignment wrapText="1"/>
    </xf>
    <xf numFmtId="0" fontId="5" fillId="0" borderId="12" xfId="1" applyBorder="1"/>
    <xf numFmtId="0" fontId="5" fillId="0" borderId="70" xfId="1" applyBorder="1"/>
    <xf numFmtId="0" fontId="66" fillId="0" borderId="10" xfId="1" applyFont="1" applyBorder="1" applyAlignment="1">
      <alignment horizontal="center" vertical="center" wrapText="1"/>
    </xf>
    <xf numFmtId="0" fontId="0" fillId="0" borderId="4" xfId="0" applyBorder="1"/>
    <xf numFmtId="0" fontId="0" fillId="0" borderId="5" xfId="0" applyBorder="1"/>
    <xf numFmtId="0" fontId="0" fillId="0" borderId="6" xfId="0" applyBorder="1"/>
    <xf numFmtId="0" fontId="68" fillId="0" borderId="0" xfId="0" applyFont="1" applyAlignment="1">
      <alignment horizontal="center" vertical="center" wrapText="1"/>
    </xf>
    <xf numFmtId="0" fontId="69" fillId="0" borderId="0" xfId="0" applyFont="1" applyAlignment="1" applyProtection="1">
      <alignment vertical="center" wrapText="1"/>
      <protection locked="0"/>
    </xf>
    <xf numFmtId="0" fontId="69" fillId="0" borderId="9" xfId="0" applyFont="1" applyBorder="1" applyAlignment="1" applyProtection="1">
      <alignment vertical="center" wrapText="1"/>
      <protection locked="0"/>
    </xf>
    <xf numFmtId="0" fontId="0" fillId="0" borderId="9" xfId="0" applyBorder="1"/>
    <xf numFmtId="0" fontId="64" fillId="2" borderId="83" xfId="0" applyFont="1" applyFill="1" applyBorder="1" applyAlignment="1">
      <alignment horizontal="center" vertical="center" wrapText="1"/>
    </xf>
    <xf numFmtId="0" fontId="64" fillId="2" borderId="0" xfId="0" applyFont="1" applyFill="1" applyAlignment="1">
      <alignment horizontal="center" vertical="center" wrapText="1"/>
    </xf>
    <xf numFmtId="0" fontId="65" fillId="4" borderId="84" xfId="0" applyFont="1" applyFill="1" applyBorder="1" applyAlignment="1">
      <alignment horizontal="center" vertical="center" wrapText="1"/>
    </xf>
    <xf numFmtId="171" fontId="66" fillId="8" borderId="10" xfId="0" applyNumberFormat="1" applyFont="1" applyFill="1" applyBorder="1" applyAlignment="1">
      <alignment horizontal="center" vertical="center" wrapText="1"/>
    </xf>
    <xf numFmtId="0" fontId="66" fillId="8" borderId="10" xfId="0" applyFont="1" applyFill="1" applyBorder="1" applyAlignment="1">
      <alignment horizontal="center" vertical="center" wrapText="1"/>
    </xf>
    <xf numFmtId="171" fontId="71" fillId="8" borderId="19" xfId="0" applyNumberFormat="1" applyFont="1" applyFill="1" applyBorder="1" applyAlignment="1">
      <alignment horizontal="center" vertical="center" wrapText="1"/>
    </xf>
    <xf numFmtId="171" fontId="71" fillId="8" borderId="10" xfId="0" applyNumberFormat="1" applyFont="1" applyFill="1" applyBorder="1" applyAlignment="1">
      <alignment horizontal="center" vertical="center" wrapText="1"/>
    </xf>
    <xf numFmtId="171" fontId="65" fillId="4" borderId="8" xfId="0" applyNumberFormat="1" applyFont="1" applyFill="1" applyBorder="1" applyAlignment="1" applyProtection="1">
      <alignment horizontal="right" vertical="center" wrapText="1"/>
      <protection locked="0"/>
    </xf>
    <xf numFmtId="171" fontId="65" fillId="4" borderId="10" xfId="0" applyNumberFormat="1" applyFont="1" applyFill="1" applyBorder="1" applyAlignment="1" applyProtection="1">
      <alignment horizontal="right" vertical="center" wrapText="1"/>
      <protection locked="0"/>
    </xf>
    <xf numFmtId="0" fontId="0" fillId="3" borderId="7" xfId="0" applyFill="1" applyBorder="1"/>
    <xf numFmtId="0" fontId="65" fillId="3" borderId="0" xfId="0" applyFont="1" applyFill="1" applyAlignment="1">
      <alignment horizontal="center" vertical="center" wrapText="1"/>
    </xf>
    <xf numFmtId="171" fontId="65" fillId="3" borderId="0" xfId="0" applyNumberFormat="1" applyFont="1" applyFill="1" applyAlignment="1" applyProtection="1">
      <alignment horizontal="right" vertical="center" wrapText="1"/>
      <protection locked="0"/>
    </xf>
    <xf numFmtId="0" fontId="0" fillId="3" borderId="9" xfId="0" applyFill="1" applyBorder="1"/>
    <xf numFmtId="0" fontId="49" fillId="3" borderId="0" xfId="0" applyFont="1" applyFill="1" applyAlignment="1">
      <alignment horizontal="center" vertical="center" wrapText="1"/>
    </xf>
    <xf numFmtId="0" fontId="0" fillId="0" borderId="0" xfId="0" applyAlignment="1">
      <alignment wrapText="1"/>
    </xf>
    <xf numFmtId="0" fontId="0" fillId="0" borderId="0" xfId="0" applyAlignment="1">
      <alignment horizontal="right" wrapText="1"/>
    </xf>
    <xf numFmtId="0" fontId="0" fillId="0" borderId="12" xfId="0" applyBorder="1"/>
    <xf numFmtId="0" fontId="0" fillId="0" borderId="70" xfId="0" applyBorder="1"/>
    <xf numFmtId="0" fontId="0" fillId="0" borderId="13" xfId="0" applyBorder="1"/>
    <xf numFmtId="0" fontId="64" fillId="2" borderId="69" xfId="0" applyFont="1" applyFill="1" applyBorder="1" applyAlignment="1">
      <alignment horizontal="center" vertical="center" wrapText="1"/>
    </xf>
    <xf numFmtId="0" fontId="49" fillId="3" borderId="0" xfId="0" applyFont="1" applyFill="1" applyAlignment="1">
      <alignment horizontal="left" vertical="center" wrapText="1"/>
    </xf>
    <xf numFmtId="171" fontId="66" fillId="8" borderId="10" xfId="0" applyNumberFormat="1" applyFont="1" applyFill="1" applyBorder="1" applyAlignment="1">
      <alignment horizontal="left" vertical="center" wrapText="1"/>
    </xf>
    <xf numFmtId="0" fontId="18" fillId="4" borderId="2" xfId="2" applyFont="1" applyFill="1" applyBorder="1" applyAlignment="1" applyProtection="1">
      <alignment horizontal="centerContinuous" vertical="center" wrapText="1"/>
      <protection locked="0"/>
    </xf>
    <xf numFmtId="0" fontId="24" fillId="2" borderId="88" xfId="2" applyFont="1" applyFill="1" applyBorder="1" applyAlignment="1" applyProtection="1">
      <alignment horizontal="center" vertical="center" wrapText="1"/>
      <protection locked="0"/>
    </xf>
    <xf numFmtId="0" fontId="25" fillId="0" borderId="21" xfId="2" applyFont="1" applyFill="1" applyBorder="1" applyAlignment="1" applyProtection="1">
      <alignment horizontal="centerContinuous" vertical="center" wrapText="1"/>
      <protection locked="0"/>
    </xf>
    <xf numFmtId="0" fontId="29" fillId="0" borderId="21" xfId="2" applyFont="1" applyFill="1" applyBorder="1" applyAlignment="1" applyProtection="1">
      <alignment horizontal="centerContinuous" vertical="center" wrapText="1"/>
      <protection locked="0"/>
    </xf>
    <xf numFmtId="0" fontId="25" fillId="0" borderId="89" xfId="2" applyFont="1" applyFill="1" applyBorder="1" applyAlignment="1" applyProtection="1">
      <alignment horizontal="centerContinuous" vertical="center" wrapText="1"/>
      <protection locked="0"/>
    </xf>
    <xf numFmtId="164" fontId="25" fillId="0" borderId="90" xfId="2" applyNumberFormat="1" applyFont="1" applyFill="1" applyBorder="1" applyAlignment="1" applyProtection="1">
      <alignment horizontal="centerContinuous" vertical="center" wrapText="1"/>
      <protection locked="0"/>
    </xf>
    <xf numFmtId="0" fontId="21" fillId="4" borderId="93" xfId="2" applyFont="1" applyFill="1" applyBorder="1" applyAlignment="1" applyProtection="1">
      <alignment horizontal="left" vertical="center"/>
    </xf>
    <xf numFmtId="0" fontId="21" fillId="4" borderId="69" xfId="2" applyFont="1" applyFill="1" applyBorder="1" applyAlignment="1" applyProtection="1">
      <alignment horizontal="left" vertical="center"/>
    </xf>
    <xf numFmtId="0" fontId="0" fillId="0" borderId="84" xfId="0" applyBorder="1"/>
    <xf numFmtId="0" fontId="0" fillId="0" borderId="94" xfId="0" applyBorder="1"/>
    <xf numFmtId="0" fontId="0" fillId="0" borderId="18" xfId="0" applyBorder="1"/>
    <xf numFmtId="170" fontId="21" fillId="9" borderId="43" xfId="2" applyNumberFormat="1" applyFont="1" applyFill="1" applyBorder="1" applyAlignment="1" applyProtection="1">
      <alignment horizontal="center" vertical="center" wrapText="1"/>
      <protection locked="0"/>
    </xf>
    <xf numFmtId="0" fontId="5" fillId="0" borderId="84" xfId="1" applyBorder="1" applyAlignment="1">
      <alignment vertical="center"/>
    </xf>
    <xf numFmtId="170" fontId="21" fillId="9" borderId="43" xfId="2" applyNumberFormat="1" applyFont="1" applyFill="1" applyBorder="1" applyAlignment="1" applyProtection="1">
      <alignment horizontal="center" vertical="center" wrapText="1"/>
    </xf>
    <xf numFmtId="170" fontId="16" fillId="9" borderId="43" xfId="2" applyNumberFormat="1" applyFont="1" applyFill="1" applyBorder="1" applyAlignment="1" applyProtection="1">
      <alignment horizontal="center" vertical="center" wrapText="1"/>
    </xf>
    <xf numFmtId="164" fontId="25" fillId="0" borderId="90" xfId="2" applyNumberFormat="1" applyFont="1" applyFill="1" applyBorder="1" applyAlignment="1" applyProtection="1">
      <alignment horizontal="centerContinuous" vertical="center" wrapText="1"/>
    </xf>
    <xf numFmtId="9" fontId="67" fillId="3" borderId="10" xfId="1" applyNumberFormat="1" applyFont="1" applyFill="1" applyBorder="1" applyAlignment="1">
      <alignment horizontal="center" vertical="center" wrapText="1"/>
    </xf>
    <xf numFmtId="170" fontId="21" fillId="9" borderId="96" xfId="2" applyNumberFormat="1" applyFont="1" applyFill="1" applyBorder="1" applyAlignment="1" applyProtection="1">
      <alignment horizontal="center" vertical="center" wrapText="1"/>
      <protection locked="0"/>
    </xf>
    <xf numFmtId="164" fontId="25" fillId="0" borderId="97" xfId="2" applyNumberFormat="1" applyFont="1" applyFill="1" applyBorder="1" applyAlignment="1" applyProtection="1">
      <alignment horizontal="centerContinuous" vertical="center" wrapText="1"/>
      <protection locked="0"/>
    </xf>
    <xf numFmtId="171" fontId="66" fillId="0" borderId="10" xfId="1" applyNumberFormat="1" applyFont="1" applyBorder="1" applyAlignment="1">
      <alignment horizontal="center" vertical="center" wrapText="1"/>
    </xf>
    <xf numFmtId="0" fontId="57" fillId="0" borderId="7" xfId="1" applyFont="1" applyBorder="1" applyAlignment="1">
      <alignment horizontal="center" vertical="center" wrapText="1"/>
    </xf>
    <xf numFmtId="0" fontId="57" fillId="0" borderId="0" xfId="1" applyFont="1" applyBorder="1" applyAlignment="1">
      <alignment horizontal="center" vertical="center" wrapText="1"/>
    </xf>
    <xf numFmtId="0" fontId="21" fillId="4" borderId="21" xfId="2" applyFont="1" applyFill="1" applyBorder="1" applyAlignment="1" applyProtection="1">
      <alignment horizontal="left" vertical="center"/>
    </xf>
    <xf numFmtId="0" fontId="21" fillId="4" borderId="22" xfId="2" applyFont="1" applyFill="1" applyBorder="1" applyAlignment="1" applyProtection="1">
      <alignment horizontal="left" vertical="center"/>
    </xf>
    <xf numFmtId="0" fontId="7" fillId="0" borderId="2" xfId="1" applyFont="1" applyBorder="1" applyAlignment="1">
      <alignment horizontal="center" vertical="center" wrapText="1"/>
    </xf>
    <xf numFmtId="0" fontId="11" fillId="2" borderId="1" xfId="1" applyFont="1" applyFill="1" applyBorder="1" applyAlignment="1">
      <alignment horizontal="center" vertical="center" wrapText="1"/>
    </xf>
    <xf numFmtId="0" fontId="11" fillId="2" borderId="2" xfId="1" applyFont="1" applyFill="1" applyBorder="1" applyAlignment="1">
      <alignment horizontal="center" vertical="center" wrapText="1"/>
    </xf>
    <xf numFmtId="0" fontId="12" fillId="0" borderId="8" xfId="1" applyFont="1" applyFill="1" applyBorder="1" applyAlignment="1">
      <alignment horizontal="center" vertical="center" wrapText="1"/>
    </xf>
    <xf numFmtId="0" fontId="12" fillId="0" borderId="2" xfId="1" applyFont="1" applyFill="1" applyBorder="1" applyAlignment="1">
      <alignment horizontal="center" vertical="center" wrapText="1"/>
    </xf>
    <xf numFmtId="0" fontId="12" fillId="0" borderId="3" xfId="1" applyFont="1" applyFill="1" applyBorder="1" applyAlignment="1">
      <alignment horizontal="center" vertical="center" wrapText="1"/>
    </xf>
    <xf numFmtId="0" fontId="22" fillId="2" borderId="1" xfId="2" applyFont="1" applyFill="1" applyBorder="1" applyAlignment="1" applyProtection="1">
      <alignment horizontal="center" vertical="center" wrapText="1"/>
      <protection locked="0"/>
    </xf>
    <xf numFmtId="0" fontId="22" fillId="2" borderId="2" xfId="2" applyFont="1" applyFill="1" applyBorder="1" applyAlignment="1" applyProtection="1">
      <alignment horizontal="center" vertical="center" wrapText="1"/>
      <protection locked="0"/>
    </xf>
    <xf numFmtId="0" fontId="22" fillId="2" borderId="3" xfId="2" applyFont="1" applyFill="1" applyBorder="1" applyAlignment="1" applyProtection="1">
      <alignment horizontal="center" vertical="center" wrapText="1"/>
      <protection locked="0"/>
    </xf>
    <xf numFmtId="0" fontId="21" fillId="4" borderId="17" xfId="2" applyFont="1" applyFill="1" applyBorder="1" applyAlignment="1" applyProtection="1">
      <alignment vertical="center"/>
    </xf>
    <xf numFmtId="0" fontId="21" fillId="4" borderId="18" xfId="2" applyFont="1" applyFill="1" applyBorder="1" applyAlignment="1" applyProtection="1">
      <alignment vertical="center"/>
    </xf>
    <xf numFmtId="0" fontId="21" fillId="4" borderId="21" xfId="2" applyFont="1" applyFill="1" applyBorder="1" applyAlignment="1" applyProtection="1">
      <alignment horizontal="left" vertical="center" wrapText="1"/>
    </xf>
    <xf numFmtId="0" fontId="21" fillId="4" borderId="22" xfId="2" applyFont="1" applyFill="1" applyBorder="1" applyAlignment="1" applyProtection="1">
      <alignment horizontal="left" vertical="center" wrapText="1"/>
    </xf>
    <xf numFmtId="0" fontId="19" fillId="4" borderId="9" xfId="2" applyFont="1" applyFill="1" applyBorder="1" applyAlignment="1" applyProtection="1">
      <alignment horizontal="left"/>
      <protection locked="0"/>
    </xf>
    <xf numFmtId="0" fontId="19" fillId="4" borderId="70" xfId="2" applyFont="1" applyFill="1" applyBorder="1" applyAlignment="1" applyProtection="1">
      <alignment horizontal="left"/>
      <protection locked="0"/>
    </xf>
    <xf numFmtId="0" fontId="19" fillId="4" borderId="13" xfId="2" applyFont="1" applyFill="1" applyBorder="1" applyAlignment="1" applyProtection="1">
      <alignment horizontal="left"/>
      <protection locked="0"/>
    </xf>
    <xf numFmtId="0" fontId="19" fillId="4" borderId="0" xfId="2" applyFont="1" applyFill="1" applyBorder="1" applyAlignment="1" applyProtection="1">
      <alignment horizontal="center"/>
      <protection locked="0"/>
    </xf>
    <xf numFmtId="0" fontId="19" fillId="4" borderId="9" xfId="2" applyFont="1" applyFill="1" applyBorder="1" applyAlignment="1" applyProtection="1">
      <alignment horizontal="center"/>
      <protection locked="0"/>
    </xf>
    <xf numFmtId="0" fontId="11" fillId="2" borderId="4" xfId="1" applyFont="1" applyFill="1" applyBorder="1" applyAlignment="1">
      <alignment horizontal="center" vertical="center" wrapText="1"/>
    </xf>
    <xf numFmtId="0" fontId="11" fillId="2" borderId="5" xfId="1" applyFont="1" applyFill="1" applyBorder="1" applyAlignment="1">
      <alignment horizontal="center" vertical="center" wrapText="1"/>
    </xf>
    <xf numFmtId="0" fontId="11" fillId="2" borderId="6" xfId="1" applyFont="1" applyFill="1" applyBorder="1" applyAlignment="1">
      <alignment horizontal="center" vertical="center" wrapText="1"/>
    </xf>
    <xf numFmtId="0" fontId="38" fillId="4" borderId="47" xfId="2" applyFont="1" applyFill="1" applyBorder="1" applyAlignment="1" applyProtection="1">
      <alignment horizontal="left" vertical="center" wrapText="1"/>
    </xf>
    <xf numFmtId="0" fontId="38" fillId="4" borderId="48" xfId="2" applyFont="1" applyFill="1" applyBorder="1" applyAlignment="1" applyProtection="1">
      <alignment horizontal="left" vertical="center" wrapText="1"/>
    </xf>
    <xf numFmtId="0" fontId="21" fillId="4" borderId="25" xfId="2" applyFont="1" applyFill="1" applyBorder="1" applyAlignment="1" applyProtection="1">
      <alignment vertical="center" wrapText="1"/>
    </xf>
    <xf numFmtId="0" fontId="21" fillId="4" borderId="26" xfId="2" applyFont="1" applyFill="1" applyBorder="1" applyAlignment="1" applyProtection="1">
      <alignment vertical="center" wrapText="1"/>
    </xf>
    <xf numFmtId="0" fontId="33" fillId="0" borderId="0" xfId="2" applyFont="1" applyBorder="1" applyAlignment="1" applyProtection="1">
      <alignment horizontal="left" wrapText="1"/>
      <protection locked="0"/>
    </xf>
    <xf numFmtId="0" fontId="21" fillId="0" borderId="31" xfId="2" applyFont="1" applyFill="1" applyBorder="1" applyAlignment="1" applyProtection="1">
      <alignment horizontal="center" vertical="center" wrapText="1"/>
    </xf>
    <xf numFmtId="0" fontId="21" fillId="0" borderId="36" xfId="2" applyFont="1" applyFill="1" applyBorder="1" applyAlignment="1" applyProtection="1">
      <alignment horizontal="center" vertical="center" wrapText="1"/>
    </xf>
    <xf numFmtId="0" fontId="21" fillId="0" borderId="41" xfId="2" applyFont="1" applyFill="1" applyBorder="1" applyAlignment="1" applyProtection="1">
      <alignment horizontal="center" vertical="center" wrapText="1"/>
    </xf>
    <xf numFmtId="0" fontId="21" fillId="4" borderId="65" xfId="2" applyFont="1" applyFill="1" applyBorder="1" applyAlignment="1" applyProtection="1">
      <alignment horizontal="left" vertical="center"/>
    </xf>
    <xf numFmtId="0" fontId="21" fillId="4" borderId="66" xfId="2" applyFont="1" applyFill="1" applyBorder="1" applyAlignment="1" applyProtection="1">
      <alignment horizontal="left" vertical="center"/>
    </xf>
    <xf numFmtId="167" fontId="44" fillId="4" borderId="47" xfId="2" applyNumberFormat="1" applyFont="1" applyFill="1" applyBorder="1" applyAlignment="1" applyProtection="1">
      <alignment horizontal="center" vertical="center" wrapText="1"/>
      <protection locked="0"/>
    </xf>
    <xf numFmtId="167" fontId="44" fillId="4" borderId="53" xfId="2" applyNumberFormat="1" applyFont="1" applyFill="1" applyBorder="1" applyAlignment="1" applyProtection="1">
      <alignment horizontal="center" vertical="center" wrapText="1"/>
      <protection locked="0"/>
    </xf>
    <xf numFmtId="167" fontId="44" fillId="4" borderId="48" xfId="2" applyNumberFormat="1" applyFont="1" applyFill="1" applyBorder="1" applyAlignment="1" applyProtection="1">
      <alignment horizontal="center" vertical="center" wrapText="1"/>
      <protection locked="0"/>
    </xf>
    <xf numFmtId="170" fontId="44" fillId="10" borderId="47" xfId="2" applyNumberFormat="1" applyFont="1" applyFill="1" applyBorder="1" applyAlignment="1" applyProtection="1">
      <alignment horizontal="center" vertical="center" wrapText="1"/>
      <protection locked="0"/>
    </xf>
    <xf numFmtId="170" fontId="44" fillId="10" borderId="53" xfId="2" applyNumberFormat="1" applyFont="1" applyFill="1" applyBorder="1" applyAlignment="1" applyProtection="1">
      <alignment horizontal="center" vertical="center" wrapText="1"/>
      <protection locked="0"/>
    </xf>
    <xf numFmtId="170" fontId="44" fillId="10" borderId="48" xfId="2" applyNumberFormat="1" applyFont="1" applyFill="1" applyBorder="1" applyAlignment="1" applyProtection="1">
      <alignment horizontal="center" vertical="center" wrapText="1"/>
      <protection locked="0"/>
    </xf>
    <xf numFmtId="0" fontId="45" fillId="8" borderId="0" xfId="2" applyFont="1" applyFill="1" applyBorder="1" applyAlignment="1" applyProtection="1">
      <alignment horizontal="center" vertical="center" wrapText="1"/>
      <protection locked="0"/>
    </xf>
    <xf numFmtId="0" fontId="47" fillId="2" borderId="55" xfId="2" applyFont="1" applyFill="1" applyBorder="1" applyAlignment="1" applyProtection="1">
      <alignment horizontal="left" vertical="center" wrapText="1"/>
    </xf>
    <xf numFmtId="0" fontId="47" fillId="2" borderId="56" xfId="2" applyFont="1" applyFill="1" applyBorder="1" applyAlignment="1" applyProtection="1">
      <alignment horizontal="left" vertical="center"/>
    </xf>
    <xf numFmtId="0" fontId="21" fillId="4" borderId="55" xfId="2" applyFont="1" applyFill="1" applyBorder="1" applyAlignment="1" applyProtection="1">
      <alignment horizontal="left" vertical="center" wrapText="1"/>
    </xf>
    <xf numFmtId="0" fontId="21" fillId="4" borderId="60" xfId="2" applyFont="1" applyFill="1" applyBorder="1" applyAlignment="1" applyProtection="1">
      <alignment horizontal="left" vertical="center"/>
    </xf>
    <xf numFmtId="0" fontId="21" fillId="4" borderId="62" xfId="2" applyFont="1" applyFill="1" applyBorder="1" applyAlignment="1" applyProtection="1">
      <alignment horizontal="left" vertical="center" wrapText="1"/>
    </xf>
    <xf numFmtId="0" fontId="21" fillId="4" borderId="63" xfId="2" applyFont="1" applyFill="1" applyBorder="1" applyAlignment="1" applyProtection="1">
      <alignment horizontal="left" vertical="center" wrapText="1"/>
    </xf>
    <xf numFmtId="0" fontId="21" fillId="4" borderId="47" xfId="2" applyFont="1" applyFill="1" applyBorder="1" applyAlignment="1" applyProtection="1">
      <alignment horizontal="left" vertical="center" wrapText="1"/>
    </xf>
    <xf numFmtId="0" fontId="21" fillId="4" borderId="68" xfId="2" applyFont="1" applyFill="1" applyBorder="1" applyAlignment="1" applyProtection="1">
      <alignment horizontal="left" vertical="center" wrapText="1"/>
    </xf>
    <xf numFmtId="0" fontId="47" fillId="2" borderId="69" xfId="2" applyFont="1" applyFill="1" applyBorder="1" applyAlignment="1" applyProtection="1">
      <alignment horizontal="center" vertical="center" wrapText="1"/>
    </xf>
    <xf numFmtId="0" fontId="3" fillId="0" borderId="0" xfId="2" applyFont="1" applyFill="1" applyBorder="1" applyAlignment="1" applyProtection="1">
      <alignment horizontal="center" vertical="center"/>
      <protection locked="0"/>
    </xf>
    <xf numFmtId="0" fontId="50" fillId="2" borderId="47" xfId="2" applyFont="1" applyFill="1" applyBorder="1" applyAlignment="1" applyProtection="1">
      <alignment horizontal="left" vertical="center" wrapText="1"/>
    </xf>
    <xf numFmtId="0" fontId="50" fillId="2" borderId="48" xfId="2" applyFont="1" applyFill="1" applyBorder="1" applyAlignment="1" applyProtection="1">
      <alignment horizontal="left" vertical="center" wrapText="1"/>
    </xf>
    <xf numFmtId="170" fontId="16" fillId="9" borderId="74" xfId="2" applyNumberFormat="1" applyFont="1" applyFill="1" applyBorder="1" applyAlignment="1" applyProtection="1">
      <alignment horizontal="center" vertical="center" wrapText="1"/>
      <protection locked="0"/>
    </xf>
    <xf numFmtId="0" fontId="0" fillId="0" borderId="75" xfId="0" applyBorder="1" applyAlignment="1">
      <alignment horizontal="center" vertical="center" wrapText="1"/>
    </xf>
    <xf numFmtId="172" fontId="16" fillId="0" borderId="76" xfId="2" applyNumberFormat="1" applyFont="1" applyFill="1" applyBorder="1" applyAlignment="1" applyProtection="1">
      <alignment horizontal="center" vertical="center" wrapText="1"/>
      <protection locked="0"/>
    </xf>
    <xf numFmtId="0" fontId="0" fillId="0" borderId="77" xfId="0" applyBorder="1" applyAlignment="1">
      <alignment horizontal="center" vertical="center" wrapText="1"/>
    </xf>
    <xf numFmtId="170" fontId="16" fillId="0" borderId="78" xfId="2" applyNumberFormat="1" applyFont="1" applyFill="1" applyBorder="1" applyAlignment="1" applyProtection="1">
      <alignment horizontal="center" vertical="center" wrapText="1"/>
      <protection locked="0"/>
    </xf>
    <xf numFmtId="0" fontId="0" fillId="0" borderId="79" xfId="0" applyBorder="1" applyAlignment="1">
      <alignment horizontal="center" vertical="center" wrapText="1"/>
    </xf>
    <xf numFmtId="0" fontId="21" fillId="4" borderId="27" xfId="2" applyFont="1" applyFill="1" applyBorder="1" applyAlignment="1" applyProtection="1">
      <alignment vertical="center" wrapText="1"/>
    </xf>
    <xf numFmtId="0" fontId="21" fillId="4" borderId="87" xfId="2" applyFont="1" applyFill="1" applyBorder="1" applyAlignment="1" applyProtection="1">
      <alignment horizontal="left" vertical="center"/>
    </xf>
    <xf numFmtId="0" fontId="21" fillId="4" borderId="17" xfId="2" applyFont="1" applyFill="1" applyBorder="1" applyAlignment="1" applyProtection="1">
      <alignment vertical="center" wrapText="1"/>
    </xf>
    <xf numFmtId="0" fontId="21" fillId="4" borderId="86" xfId="2" applyFont="1" applyFill="1" applyBorder="1" applyAlignment="1" applyProtection="1">
      <alignment vertical="center" wrapText="1"/>
    </xf>
    <xf numFmtId="0" fontId="21" fillId="4" borderId="87" xfId="2" applyFont="1" applyFill="1" applyBorder="1" applyAlignment="1" applyProtection="1">
      <alignment horizontal="left" vertical="center" wrapText="1"/>
    </xf>
    <xf numFmtId="170" fontId="44" fillId="10" borderId="91" xfId="2" applyNumberFormat="1" applyFont="1" applyFill="1" applyBorder="1" applyAlignment="1" applyProtection="1">
      <alignment horizontal="center" vertical="center" wrapText="1"/>
    </xf>
    <xf numFmtId="170" fontId="44" fillId="10" borderId="92" xfId="2" applyNumberFormat="1" applyFont="1" applyFill="1" applyBorder="1" applyAlignment="1" applyProtection="1">
      <alignment horizontal="center" vertical="center" wrapText="1"/>
    </xf>
    <xf numFmtId="0" fontId="18" fillId="4" borderId="1" xfId="2" applyFont="1" applyFill="1" applyBorder="1" applyAlignment="1" applyProtection="1">
      <alignment horizontal="center" vertical="center" wrapText="1"/>
      <protection locked="0"/>
    </xf>
    <xf numFmtId="0" fontId="18" fillId="4" borderId="3" xfId="2" applyFont="1" applyFill="1" applyBorder="1" applyAlignment="1" applyProtection="1">
      <alignment horizontal="center" vertical="center" wrapText="1"/>
      <protection locked="0"/>
    </xf>
    <xf numFmtId="170" fontId="44" fillId="10" borderId="91" xfId="2" applyNumberFormat="1" applyFont="1" applyFill="1" applyBorder="1" applyAlignment="1" applyProtection="1">
      <alignment horizontal="center" vertical="center" wrapText="1"/>
      <protection locked="0"/>
    </xf>
    <xf numFmtId="170" fontId="44" fillId="10" borderId="92" xfId="2" applyNumberFormat="1" applyFont="1" applyFill="1" applyBorder="1" applyAlignment="1" applyProtection="1">
      <alignment horizontal="center" vertical="center" wrapText="1"/>
      <protection locked="0"/>
    </xf>
    <xf numFmtId="170" fontId="44" fillId="10" borderId="95" xfId="2" applyNumberFormat="1" applyFont="1" applyFill="1" applyBorder="1" applyAlignment="1" applyProtection="1">
      <alignment horizontal="center" vertical="center" wrapText="1"/>
      <protection locked="0"/>
    </xf>
    <xf numFmtId="0" fontId="57" fillId="0" borderId="1" xfId="1" applyFont="1" applyBorder="1" applyAlignment="1">
      <alignment horizontal="center" vertical="center" wrapText="1"/>
    </xf>
    <xf numFmtId="0" fontId="57" fillId="0" borderId="2" xfId="1" applyFont="1" applyBorder="1" applyAlignment="1">
      <alignment horizontal="center" vertical="center" wrapText="1"/>
    </xf>
    <xf numFmtId="0" fontId="57" fillId="0" borderId="3" xfId="1" applyFont="1" applyBorder="1" applyAlignment="1">
      <alignment horizontal="center" vertical="center" wrapText="1"/>
    </xf>
    <xf numFmtId="0" fontId="64" fillId="2" borderId="80" xfId="1" applyFont="1" applyFill="1" applyBorder="1" applyAlignment="1">
      <alignment horizontal="center" vertical="center" wrapText="1"/>
    </xf>
    <xf numFmtId="0" fontId="64" fillId="2" borderId="81" xfId="1" applyFont="1" applyFill="1" applyBorder="1" applyAlignment="1">
      <alignment horizontal="center" vertical="center" wrapText="1"/>
    </xf>
    <xf numFmtId="0" fontId="57" fillId="0" borderId="5" xfId="1" applyFont="1" applyBorder="1" applyAlignment="1">
      <alignment horizontal="center" vertical="top" wrapText="1"/>
    </xf>
    <xf numFmtId="0" fontId="57" fillId="0" borderId="1" xfId="0" applyFont="1" applyBorder="1" applyAlignment="1">
      <alignment horizontal="center" vertical="center" wrapText="1"/>
    </xf>
    <xf numFmtId="0" fontId="57" fillId="0" borderId="2" xfId="0" applyFont="1" applyBorder="1" applyAlignment="1">
      <alignment horizontal="center" vertical="center" wrapText="1"/>
    </xf>
    <xf numFmtId="0" fontId="57" fillId="0" borderId="3" xfId="0" applyFont="1" applyBorder="1" applyAlignment="1">
      <alignment horizontal="center" vertical="center" wrapText="1"/>
    </xf>
    <xf numFmtId="0" fontId="49" fillId="3" borderId="0" xfId="0" applyFont="1" applyFill="1" applyAlignment="1">
      <alignment horizontal="left" vertical="center" wrapText="1"/>
    </xf>
    <xf numFmtId="0" fontId="65" fillId="4" borderId="1" xfId="0" applyFont="1" applyFill="1" applyBorder="1" applyAlignment="1">
      <alignment horizontal="center" vertical="center" wrapText="1"/>
    </xf>
    <xf numFmtId="0" fontId="65" fillId="4" borderId="2" xfId="0" applyFont="1" applyFill="1" applyBorder="1" applyAlignment="1">
      <alignment horizontal="center" vertical="center" wrapText="1"/>
    </xf>
    <xf numFmtId="0" fontId="65" fillId="4" borderId="85" xfId="0" applyFont="1" applyFill="1" applyBorder="1" applyAlignment="1">
      <alignment horizontal="center" vertical="center" wrapText="1"/>
    </xf>
    <xf numFmtId="0" fontId="70" fillId="3" borderId="0" xfId="0" applyFont="1" applyFill="1" applyAlignment="1">
      <alignment horizontal="center" vertical="center" wrapText="1"/>
    </xf>
    <xf numFmtId="0" fontId="0" fillId="0" borderId="2" xfId="0" applyBorder="1" applyAlignment="1">
      <alignment vertical="center" wrapText="1"/>
    </xf>
    <xf numFmtId="0" fontId="59" fillId="10" borderId="71" xfId="0" applyFont="1" applyFill="1" applyBorder="1" applyAlignment="1">
      <alignment horizontal="left" vertical="center"/>
    </xf>
    <xf numFmtId="0" fontId="59" fillId="10" borderId="72" xfId="0" applyFont="1" applyFill="1" applyBorder="1" applyAlignment="1">
      <alignment horizontal="left" vertical="center"/>
    </xf>
    <xf numFmtId="0" fontId="59" fillId="10" borderId="8" xfId="0" applyFont="1" applyFill="1" applyBorder="1" applyAlignment="1">
      <alignment horizontal="left" vertical="center"/>
    </xf>
    <xf numFmtId="0" fontId="57" fillId="10" borderId="10" xfId="0" applyFont="1" applyFill="1" applyBorder="1" applyAlignment="1">
      <alignment horizontal="left" vertical="center"/>
    </xf>
    <xf numFmtId="0" fontId="57" fillId="10" borderId="19" xfId="0" applyFont="1" applyFill="1" applyBorder="1" applyAlignment="1">
      <alignment horizontal="left" vertical="center"/>
    </xf>
  </cellXfs>
  <cellStyles count="7">
    <cellStyle name="Monétaire 2" xfId="3" xr:uid="{00000000-0005-0000-0000-000000000000}"/>
    <cellStyle name="Normal" xfId="0" builtinId="0"/>
    <cellStyle name="Normal 2" xfId="1" xr:uid="{00000000-0005-0000-0000-000002000000}"/>
    <cellStyle name="Normal 3" xfId="2" xr:uid="{00000000-0005-0000-0000-000003000000}"/>
    <cellStyle name="Pourcentage" xfId="6" builtinId="5"/>
    <cellStyle name="Pourcentage 2" xfId="4" xr:uid="{00000000-0005-0000-0000-000005000000}"/>
    <cellStyle name="Pourcentage 2 2" xfId="5" xr:uid="{00000000-0005-0000-0000-000006000000}"/>
  </cellStyles>
  <dxfs count="0"/>
  <tableStyles count="0" defaultTableStyle="TableStyleMedium2" defaultPivotStyle="PivotStyleLight16"/>
  <colors>
    <mruColors>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16</xdr:col>
      <xdr:colOff>57150</xdr:colOff>
      <xdr:row>16</xdr:row>
      <xdr:rowOff>0</xdr:rowOff>
    </xdr:from>
    <xdr:ext cx="184731" cy="264560"/>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28236573" y="60747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twoCellAnchor>
    <xdr:from>
      <xdr:col>12</xdr:col>
      <xdr:colOff>303594</xdr:colOff>
      <xdr:row>24</xdr:row>
      <xdr:rowOff>26686</xdr:rowOff>
    </xdr:from>
    <xdr:to>
      <xdr:col>16</xdr:col>
      <xdr:colOff>1662547</xdr:colOff>
      <xdr:row>28</xdr:row>
      <xdr:rowOff>289138</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3640672" y="10824557"/>
          <a:ext cx="6201298" cy="2353645"/>
        </a:xfrm>
        <a:prstGeom prst="wedgeRectCallout">
          <a:avLst>
            <a:gd name="adj1" fmla="val -83887"/>
            <a:gd name="adj2" fmla="val 32491"/>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5/</a:t>
          </a:r>
          <a:r>
            <a:rPr lang="fr-FR" sz="1400" b="1" baseline="0">
              <a:latin typeface="Roboto Bold" panose="02000000000000000000" pitchFamily="2" charset="0"/>
              <a:ea typeface="Roboto Bold" panose="02000000000000000000" pitchFamily="2" charset="0"/>
            </a:rPr>
            <a:t> </a:t>
          </a:r>
          <a:r>
            <a:rPr lang="fr-FR" sz="1600" b="1" baseline="0">
              <a:solidFill>
                <a:srgbClr val="002060"/>
              </a:solidFill>
              <a:latin typeface="Roboto Bold" panose="02000000000000000000" pitchFamily="2" charset="0"/>
              <a:ea typeface="Roboto Bold" panose="02000000000000000000" pitchFamily="2" charset="0"/>
            </a:rPr>
            <a:t>Chaque livrable </a:t>
          </a:r>
          <a:r>
            <a:rPr lang="fr-FR" sz="1600" b="1" baseline="0">
              <a:latin typeface="Roboto Bold" panose="02000000000000000000" pitchFamily="2" charset="0"/>
              <a:ea typeface="Roboto Bold" panose="02000000000000000000" pitchFamily="2" charset="0"/>
            </a:rPr>
            <a:t>demandé par l'AFD ET tout autre livrable/tâche proposé(e) par le soumissionnaire doivent être intégrés à ce tableau.</a:t>
          </a:r>
        </a:p>
        <a:p>
          <a:pPr algn="l"/>
          <a:endParaRPr lang="fr-FR" sz="1600" b="1" baseline="0">
            <a:latin typeface="Roboto Bold" panose="02000000000000000000" pitchFamily="2" charset="0"/>
            <a:ea typeface="Roboto Bold" panose="02000000000000000000" pitchFamily="2" charset="0"/>
          </a:endParaRPr>
        </a:p>
        <a:p>
          <a:pPr algn="l"/>
          <a:r>
            <a:rPr lang="fr-FR" sz="1600" b="1" baseline="0">
              <a:latin typeface="Roboto Bold" panose="02000000000000000000" pitchFamily="2" charset="0"/>
              <a:ea typeface="Roboto Bold" panose="02000000000000000000" pitchFamily="2" charset="0"/>
            </a:rPr>
            <a:t>Le soumissionnaire doit préciser </a:t>
          </a:r>
          <a:r>
            <a:rPr lang="fr-FR" sz="1600" b="1" u="sng" baseline="0">
              <a:latin typeface="Roboto Bold" panose="02000000000000000000" pitchFamily="2" charset="0"/>
              <a:ea typeface="Roboto Bold" panose="02000000000000000000" pitchFamily="2" charset="0"/>
            </a:rPr>
            <a:t>le nombre de jours par profil prévu par livrable</a:t>
          </a:r>
        </a:p>
        <a:p>
          <a:pPr algn="l"/>
          <a:endParaRPr lang="fr-FR" sz="1600" b="1" baseline="0"/>
        </a:p>
        <a:p>
          <a:pPr algn="l"/>
          <a:r>
            <a:rPr lang="fr-FR" sz="1600" b="1" baseline="0"/>
            <a:t>SEULES LES CELLULES DE </a:t>
          </a:r>
          <a:r>
            <a:rPr lang="fr-FR" sz="1600" b="1" u="sng" baseline="0"/>
            <a:t>COULEUR BANCHE </a:t>
          </a:r>
          <a:r>
            <a:rPr lang="fr-FR" sz="1600" b="1" baseline="0"/>
            <a:t>DOIVENT ETRE  RENSEIGNEES</a:t>
          </a:r>
        </a:p>
      </xdr:txBody>
    </xdr:sp>
    <xdr:clientData/>
  </xdr:twoCellAnchor>
  <xdr:twoCellAnchor editAs="oneCell">
    <xdr:from>
      <xdr:col>2</xdr:col>
      <xdr:colOff>927953</xdr:colOff>
      <xdr:row>1</xdr:row>
      <xdr:rowOff>245617</xdr:rowOff>
    </xdr:from>
    <xdr:to>
      <xdr:col>2</xdr:col>
      <xdr:colOff>3144782</xdr:colOff>
      <xdr:row>2</xdr:row>
      <xdr:rowOff>1589</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301664" y="460302"/>
          <a:ext cx="2281434" cy="1147450"/>
        </a:xfrm>
        <a:prstGeom prst="rect">
          <a:avLst/>
        </a:prstGeom>
      </xdr:spPr>
    </xdr:pic>
    <xdr:clientData/>
  </xdr:twoCellAnchor>
  <xdr:twoCellAnchor>
    <xdr:from>
      <xdr:col>12</xdr:col>
      <xdr:colOff>296968</xdr:colOff>
      <xdr:row>18</xdr:row>
      <xdr:rowOff>231310</xdr:rowOff>
    </xdr:from>
    <xdr:to>
      <xdr:col>16</xdr:col>
      <xdr:colOff>1691459</xdr:colOff>
      <xdr:row>19</xdr:row>
      <xdr:rowOff>433710</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3634046" y="7506753"/>
          <a:ext cx="6236836" cy="743089"/>
        </a:xfrm>
        <a:prstGeom prst="wedgeRectCallout">
          <a:avLst>
            <a:gd name="adj1" fmla="val -60512"/>
            <a:gd name="adj2" fmla="val 38986"/>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latin typeface="Roboto Bold" panose="02000000000000000000" pitchFamily="2" charset="0"/>
              <a:ea typeface="Roboto Bold" panose="02000000000000000000" pitchFamily="2" charset="0"/>
            </a:rPr>
            <a:t>3/ Les lignes </a:t>
          </a:r>
          <a:r>
            <a:rPr lang="fr-FR" sz="1600" b="1" baseline="0">
              <a:solidFill>
                <a:srgbClr val="002060"/>
              </a:solidFill>
              <a:latin typeface="Roboto Bold" panose="02000000000000000000" pitchFamily="2" charset="0"/>
              <a:ea typeface="Roboto Bold" panose="02000000000000000000" pitchFamily="2" charset="0"/>
            </a:rPr>
            <a:t>de 19 à 26 </a:t>
          </a:r>
          <a:r>
            <a:rPr lang="fr-FR" sz="1600" b="1" baseline="0">
              <a:latin typeface="Roboto Bold" panose="02000000000000000000" pitchFamily="2" charset="0"/>
              <a:ea typeface="Roboto Bold" panose="02000000000000000000" pitchFamily="2" charset="0"/>
            </a:rPr>
            <a:t>doivent être intégralement remplies pour chaque profil proposé</a:t>
          </a:r>
          <a:endParaRPr lang="fr-FR" sz="1600" b="1" baseline="0"/>
        </a:p>
      </xdr:txBody>
    </xdr:sp>
    <xdr:clientData/>
  </xdr:twoCellAnchor>
  <xdr:twoCellAnchor>
    <xdr:from>
      <xdr:col>1</xdr:col>
      <xdr:colOff>144571</xdr:colOff>
      <xdr:row>26</xdr:row>
      <xdr:rowOff>159026</xdr:rowOff>
    </xdr:from>
    <xdr:to>
      <xdr:col>3</xdr:col>
      <xdr:colOff>3310636</xdr:colOff>
      <xdr:row>28</xdr:row>
      <xdr:rowOff>448163</xdr:rowOff>
    </xdr:to>
    <xdr:sp macro="" textlink="">
      <xdr:nvSpPr>
        <xdr:cNvPr id="6" name="Rectangle 5">
          <a:extLst>
            <a:ext uri="{FF2B5EF4-FFF2-40B4-BE49-F238E27FC236}">
              <a16:creationId xmlns:a16="http://schemas.microsoft.com/office/drawing/2014/main" id="{00000000-0008-0000-0000-000006000000}"/>
            </a:ext>
          </a:extLst>
        </xdr:cNvPr>
        <xdr:cNvSpPr/>
      </xdr:nvSpPr>
      <xdr:spPr>
        <a:xfrm>
          <a:off x="343354" y="12038275"/>
          <a:ext cx="5257258" cy="1298952"/>
        </a:xfrm>
        <a:prstGeom prst="wedgeRectCallout">
          <a:avLst>
            <a:gd name="adj1" fmla="val 25627"/>
            <a:gd name="adj2" fmla="val 60159"/>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latin typeface="Roboto Bold" panose="02000000000000000000" pitchFamily="2" charset="0"/>
              <a:ea typeface="Roboto Bold" panose="02000000000000000000" pitchFamily="2" charset="0"/>
            </a:rPr>
            <a:t>4/ Le soumissionnaire doit préciser si les jours attribués au profil sont réalisés "</a:t>
          </a:r>
          <a:r>
            <a:rPr lang="fr-FR" sz="1600" b="1" u="none" baseline="0">
              <a:solidFill>
                <a:srgbClr val="002060"/>
              </a:solidFill>
              <a:latin typeface="Roboto Bold" panose="02000000000000000000" pitchFamily="2" charset="0"/>
              <a:ea typeface="Roboto Bold" panose="02000000000000000000" pitchFamily="2" charset="0"/>
            </a:rPr>
            <a:t>SUR PLACE </a:t>
          </a:r>
          <a:r>
            <a:rPr lang="fr-FR" sz="1600" b="1" u="none" baseline="0">
              <a:latin typeface="Roboto Bold" panose="02000000000000000000" pitchFamily="2" charset="0"/>
              <a:ea typeface="Roboto Bold" panose="02000000000000000000" pitchFamily="2" charset="0"/>
            </a:rPr>
            <a:t>: C'est à dire sur le(s) lieu(x) de la mission" ou "</a:t>
          </a:r>
          <a:r>
            <a:rPr lang="fr-FR" sz="1600" b="1" u="none" baseline="0">
              <a:solidFill>
                <a:srgbClr val="002060"/>
              </a:solidFill>
              <a:latin typeface="Roboto Bold" panose="02000000000000000000" pitchFamily="2" charset="0"/>
              <a:ea typeface="Roboto Bold" panose="02000000000000000000" pitchFamily="2" charset="0"/>
            </a:rPr>
            <a:t>EN DISTANCIEL</a:t>
          </a:r>
          <a:r>
            <a:rPr lang="fr-FR" sz="1600" b="1" u="none" baseline="0">
              <a:latin typeface="Roboto Bold" panose="02000000000000000000" pitchFamily="2" charset="0"/>
              <a:ea typeface="Roboto Bold" panose="02000000000000000000" pitchFamily="2" charset="0"/>
            </a:rPr>
            <a:t>: c'est à dire directement dans les bureaux du soumissionnaire / en télétravail".</a:t>
          </a:r>
          <a:endParaRPr lang="fr-FR" sz="1600" b="1" u="none" baseline="0"/>
        </a:p>
      </xdr:txBody>
    </xdr:sp>
    <xdr:clientData/>
  </xdr:twoCellAnchor>
  <xdr:twoCellAnchor>
    <xdr:from>
      <xdr:col>13</xdr:col>
      <xdr:colOff>80115</xdr:colOff>
      <xdr:row>66</xdr:row>
      <xdr:rowOff>404794</xdr:rowOff>
    </xdr:from>
    <xdr:to>
      <xdr:col>17</xdr:col>
      <xdr:colOff>36745</xdr:colOff>
      <xdr:row>68</xdr:row>
      <xdr:rowOff>528280</xdr:rowOff>
    </xdr:to>
    <xdr:sp macro="" textlink="">
      <xdr:nvSpPr>
        <xdr:cNvPr id="8" name="Rectangle 7">
          <a:extLst>
            <a:ext uri="{FF2B5EF4-FFF2-40B4-BE49-F238E27FC236}">
              <a16:creationId xmlns:a16="http://schemas.microsoft.com/office/drawing/2014/main" id="{00000000-0008-0000-0000-000008000000}"/>
            </a:ext>
          </a:extLst>
        </xdr:cNvPr>
        <xdr:cNvSpPr/>
      </xdr:nvSpPr>
      <xdr:spPr>
        <a:xfrm>
          <a:off x="23790905" y="30110867"/>
          <a:ext cx="6906070" cy="1236669"/>
        </a:xfrm>
        <a:prstGeom prst="wedgeRectCallout">
          <a:avLst>
            <a:gd name="adj1" fmla="val -55717"/>
            <a:gd name="adj2" fmla="val 42123"/>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8/ </a:t>
          </a:r>
          <a:r>
            <a:rPr lang="fr-FR" sz="1600" b="1" baseline="0">
              <a:latin typeface="Roboto Bold" panose="02000000000000000000" pitchFamily="2" charset="0"/>
              <a:ea typeface="Roboto Bold" panose="02000000000000000000" pitchFamily="2" charset="0"/>
            </a:rPr>
            <a:t>Le montant des per diems </a:t>
          </a:r>
          <a:r>
            <a:rPr lang="fr-FR" sz="1600" b="1" baseline="0">
              <a:solidFill>
                <a:srgbClr val="002060"/>
              </a:solidFill>
              <a:latin typeface="Roboto Bold" panose="02000000000000000000" pitchFamily="2" charset="0"/>
              <a:ea typeface="Roboto Bold" panose="02000000000000000000" pitchFamily="2" charset="0"/>
            </a:rPr>
            <a:t>doit respecter le barême fixé par l'UE</a:t>
          </a:r>
          <a:r>
            <a:rPr lang="fr-FR" sz="1600" b="1" baseline="0">
              <a:latin typeface="Roboto Bold" panose="02000000000000000000" pitchFamily="2" charset="0"/>
              <a:ea typeface="Roboto Bold" panose="02000000000000000000" pitchFamily="2" charset="0"/>
            </a:rPr>
            <a:t>.</a:t>
          </a:r>
        </a:p>
        <a:p>
          <a:pPr algn="l"/>
          <a:r>
            <a:rPr lang="fr-FR" sz="1600" b="1" baseline="0">
              <a:latin typeface="Roboto Bold" panose="02000000000000000000" pitchFamily="2" charset="0"/>
              <a:ea typeface="Roboto Bold" panose="02000000000000000000" pitchFamily="2" charset="0"/>
            </a:rPr>
            <a:t>Par ailleurs, </a:t>
          </a:r>
          <a:r>
            <a:rPr lang="fr-FR" sz="1600" b="1" baseline="0">
              <a:solidFill>
                <a:srgbClr val="002060"/>
              </a:solidFill>
              <a:latin typeface="Roboto Bold" panose="02000000000000000000" pitchFamily="2" charset="0"/>
              <a:ea typeface="Roboto Bold" panose="02000000000000000000" pitchFamily="2" charset="0"/>
            </a:rPr>
            <a:t>les per diems couvrent </a:t>
          </a:r>
          <a:r>
            <a:rPr lang="fr-FR" sz="1600" b="1" baseline="0">
              <a:latin typeface="Roboto Bold" panose="02000000000000000000" pitchFamily="2" charset="0"/>
              <a:ea typeface="Roboto Bold" panose="02000000000000000000" pitchFamily="2" charset="0"/>
            </a:rPr>
            <a:t>:</a:t>
          </a:r>
        </a:p>
        <a:p>
          <a:pPr algn="l"/>
          <a:r>
            <a:rPr lang="fr-FR" sz="1600" b="1" baseline="0">
              <a:solidFill>
                <a:schemeClr val="bg1"/>
              </a:solidFill>
              <a:latin typeface="Roboto Bold" panose="02000000000000000000" pitchFamily="2" charset="0"/>
              <a:ea typeface="Roboto Bold" panose="02000000000000000000" pitchFamily="2" charset="0"/>
            </a:rPr>
            <a:t>Le logement, les repas, les frais de transport locaux à l'intérieur du lieu de mission et les frais divers</a:t>
          </a:r>
          <a:endParaRPr lang="fr-FR" sz="1600" b="1" baseline="0">
            <a:solidFill>
              <a:schemeClr val="bg1"/>
            </a:solidFill>
          </a:endParaRPr>
        </a:p>
      </xdr:txBody>
    </xdr:sp>
    <xdr:clientData/>
  </xdr:twoCellAnchor>
  <xdr:twoCellAnchor>
    <xdr:from>
      <xdr:col>13</xdr:col>
      <xdr:colOff>73489</xdr:colOff>
      <xdr:row>61</xdr:row>
      <xdr:rowOff>115654</xdr:rowOff>
    </xdr:from>
    <xdr:to>
      <xdr:col>17</xdr:col>
      <xdr:colOff>30119</xdr:colOff>
      <xdr:row>64</xdr:row>
      <xdr:rowOff>260224</xdr:rowOff>
    </xdr:to>
    <xdr:sp macro="" textlink="">
      <xdr:nvSpPr>
        <xdr:cNvPr id="9" name="Rectangle 8">
          <a:extLst>
            <a:ext uri="{FF2B5EF4-FFF2-40B4-BE49-F238E27FC236}">
              <a16:creationId xmlns:a16="http://schemas.microsoft.com/office/drawing/2014/main" id="{00000000-0008-0000-0000-000009000000}"/>
            </a:ext>
          </a:extLst>
        </xdr:cNvPr>
        <xdr:cNvSpPr/>
      </xdr:nvSpPr>
      <xdr:spPr>
        <a:xfrm>
          <a:off x="23784279" y="27587411"/>
          <a:ext cx="6906070" cy="1718928"/>
        </a:xfrm>
        <a:prstGeom prst="wedgeRectCallout">
          <a:avLst>
            <a:gd name="adj1" fmla="val -55717"/>
            <a:gd name="adj2" fmla="val 42123"/>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7/ </a:t>
          </a:r>
        </a:p>
        <a:p>
          <a:pPr algn="l"/>
          <a:r>
            <a:rPr lang="fr-FR" sz="1600" b="1" baseline="0">
              <a:latin typeface="Roboto Bold" panose="02000000000000000000" pitchFamily="2" charset="0"/>
              <a:ea typeface="Roboto Bold" panose="02000000000000000000" pitchFamily="2" charset="0"/>
            </a:rPr>
            <a:t>Les remboursements des tickets d'avion se font sur la base de la  </a:t>
          </a:r>
          <a:r>
            <a:rPr lang="fr-FR" sz="1600" b="1" baseline="0">
              <a:solidFill>
                <a:srgbClr val="002060"/>
              </a:solidFill>
              <a:latin typeface="Roboto Bold" panose="02000000000000000000" pitchFamily="2" charset="0"/>
              <a:ea typeface="Roboto Bold" panose="02000000000000000000" pitchFamily="2" charset="0"/>
            </a:rPr>
            <a:t>classe économique</a:t>
          </a:r>
          <a:r>
            <a:rPr lang="fr-FR" sz="1600" b="1" baseline="0">
              <a:latin typeface="Roboto Bold" panose="02000000000000000000" pitchFamily="2" charset="0"/>
              <a:ea typeface="Roboto Bold" panose="02000000000000000000" pitchFamily="2" charset="0"/>
            </a:rPr>
            <a:t>.</a:t>
          </a:r>
        </a:p>
        <a:p>
          <a:pPr algn="l"/>
          <a:endParaRPr lang="fr-FR" sz="1600" b="1" baseline="0">
            <a:latin typeface="Roboto Bold" panose="02000000000000000000" pitchFamily="2" charset="0"/>
            <a:ea typeface="Roboto Bold" panose="02000000000000000000" pitchFamily="2" charset="0"/>
          </a:endParaRPr>
        </a:p>
        <a:p>
          <a:pPr algn="l"/>
          <a:r>
            <a:rPr lang="fr-FR" sz="1600" b="1" baseline="0">
              <a:latin typeface="Roboto Bold" panose="02000000000000000000" pitchFamily="2" charset="0"/>
              <a:ea typeface="Roboto Bold" panose="02000000000000000000" pitchFamily="2" charset="0"/>
            </a:rPr>
            <a:t>Les frais éventuels de test(s) PCR de même que ceux relatifs au(x) visa(s), </a:t>
          </a:r>
          <a:r>
            <a:rPr lang="fr-FR" sz="1600" b="1" baseline="0">
              <a:solidFill>
                <a:srgbClr val="002060"/>
              </a:solidFill>
              <a:latin typeface="Roboto Bold" panose="02000000000000000000" pitchFamily="2" charset="0"/>
              <a:ea typeface="Roboto Bold" panose="02000000000000000000" pitchFamily="2" charset="0"/>
            </a:rPr>
            <a:t>devront être inclus dans le coût des billets d’avion</a:t>
          </a:r>
          <a:r>
            <a:rPr lang="fr-FR" sz="1600" b="1" baseline="0">
              <a:latin typeface="Roboto Bold" panose="02000000000000000000" pitchFamily="2" charset="0"/>
              <a:ea typeface="Roboto Bold" panose="02000000000000000000" pitchFamily="2" charset="0"/>
            </a:rPr>
            <a:t>. </a:t>
          </a:r>
        </a:p>
        <a:p>
          <a:pPr algn="l"/>
          <a:endParaRPr lang="fr-FR" sz="1400" b="1" baseline="0">
            <a:latin typeface="Roboto Bold" panose="02000000000000000000" pitchFamily="2" charset="0"/>
            <a:ea typeface="Roboto Bold" panose="02000000000000000000" pitchFamily="2" charset="0"/>
          </a:endParaRPr>
        </a:p>
        <a:p>
          <a:pPr algn="l"/>
          <a:endParaRPr lang="fr-FR" sz="1400" b="1" baseline="0">
            <a:latin typeface="Roboto Bold" panose="02000000000000000000" pitchFamily="2" charset="0"/>
            <a:ea typeface="Roboto Bold" panose="02000000000000000000" pitchFamily="2" charset="0"/>
          </a:endParaRPr>
        </a:p>
      </xdr:txBody>
    </xdr:sp>
    <xdr:clientData/>
  </xdr:twoCellAnchor>
  <xdr:twoCellAnchor>
    <xdr:from>
      <xdr:col>5</xdr:col>
      <xdr:colOff>448163</xdr:colOff>
      <xdr:row>51</xdr:row>
      <xdr:rowOff>130111</xdr:rowOff>
    </xdr:from>
    <xdr:to>
      <xdr:col>10</xdr:col>
      <xdr:colOff>1166812</xdr:colOff>
      <xdr:row>53</xdr:row>
      <xdr:rowOff>238123</xdr:rowOff>
    </xdr:to>
    <xdr:sp macro="" textlink="">
      <xdr:nvSpPr>
        <xdr:cNvPr id="10" name="Rectangle 9">
          <a:extLst>
            <a:ext uri="{FF2B5EF4-FFF2-40B4-BE49-F238E27FC236}">
              <a16:creationId xmlns:a16="http://schemas.microsoft.com/office/drawing/2014/main" id="{00000000-0008-0000-0000-00000A000000}"/>
            </a:ext>
          </a:extLst>
        </xdr:cNvPr>
        <xdr:cNvSpPr/>
      </xdr:nvSpPr>
      <xdr:spPr>
        <a:xfrm>
          <a:off x="8068163" y="23704486"/>
          <a:ext cx="12482024" cy="798575"/>
        </a:xfrm>
        <a:prstGeom prst="wedgeRectCallout">
          <a:avLst>
            <a:gd name="adj1" fmla="val -55091"/>
            <a:gd name="adj2" fmla="val -24655"/>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latin typeface="Roboto Bold" panose="02000000000000000000" pitchFamily="2" charset="0"/>
              <a:ea typeface="Roboto Bold" panose="02000000000000000000" pitchFamily="2" charset="0"/>
            </a:rPr>
            <a:t>6/CF. Artocle 10.4 du contrat unique Le soumissionnaire doit intégrer le </a:t>
          </a:r>
          <a:r>
            <a:rPr lang="fr-FR" sz="1600" b="1" baseline="0">
              <a:solidFill>
                <a:srgbClr val="002060"/>
              </a:solidFill>
              <a:latin typeface="Roboto Bold" panose="02000000000000000000" pitchFamily="2" charset="0"/>
              <a:ea typeface="Roboto Bold" panose="02000000000000000000" pitchFamily="2" charset="0"/>
            </a:rPr>
            <a:t>taux de TVA</a:t>
          </a:r>
          <a:r>
            <a:rPr lang="fr-FR" sz="1600" b="1" baseline="0">
              <a:latin typeface="Roboto Bold" panose="02000000000000000000" pitchFamily="2" charset="0"/>
              <a:ea typeface="Roboto Bold" panose="02000000000000000000" pitchFamily="2" charset="0"/>
            </a:rPr>
            <a:t> applicable en cas d'application de TVA française uniquement. Les éventuelles  TVA locales doivent être intégrées aux TJ. </a:t>
          </a:r>
          <a:endParaRPr lang="fr-FR" sz="1600" b="1" baseline="0"/>
        </a:p>
      </xdr:txBody>
    </xdr:sp>
    <xdr:clientData/>
  </xdr:twoCellAnchor>
  <xdr:twoCellAnchor>
    <xdr:from>
      <xdr:col>7</xdr:col>
      <xdr:colOff>1568576</xdr:colOff>
      <xdr:row>84</xdr:row>
      <xdr:rowOff>128305</xdr:rowOff>
    </xdr:from>
    <xdr:to>
      <xdr:col>10</xdr:col>
      <xdr:colOff>2072760</xdr:colOff>
      <xdr:row>86</xdr:row>
      <xdr:rowOff>119271</xdr:rowOff>
    </xdr:to>
    <xdr:sp macro="" textlink="">
      <xdr:nvSpPr>
        <xdr:cNvPr id="11" name="Rectangle 10">
          <a:extLst>
            <a:ext uri="{FF2B5EF4-FFF2-40B4-BE49-F238E27FC236}">
              <a16:creationId xmlns:a16="http://schemas.microsoft.com/office/drawing/2014/main" id="{00000000-0008-0000-0000-00000B000000}"/>
            </a:ext>
          </a:extLst>
        </xdr:cNvPr>
        <xdr:cNvSpPr/>
      </xdr:nvSpPr>
      <xdr:spPr>
        <a:xfrm>
          <a:off x="14688229" y="39427628"/>
          <a:ext cx="7958531" cy="786096"/>
        </a:xfrm>
        <a:prstGeom prst="wedgeRectCallout">
          <a:avLst>
            <a:gd name="adj1" fmla="val -52608"/>
            <a:gd name="adj2" fmla="val -24043"/>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10/ </a:t>
          </a:r>
          <a:r>
            <a:rPr lang="fr-FR" sz="1600" b="1" baseline="0">
              <a:latin typeface="Roboto Bold" panose="02000000000000000000" pitchFamily="2" charset="0"/>
              <a:ea typeface="Roboto Bold" panose="02000000000000000000" pitchFamily="2" charset="0"/>
            </a:rPr>
            <a:t>La</a:t>
          </a:r>
          <a:r>
            <a:rPr lang="fr-FR" sz="1400" b="1" baseline="0">
              <a:latin typeface="Roboto Bold" panose="02000000000000000000" pitchFamily="2" charset="0"/>
              <a:ea typeface="Roboto Bold" panose="02000000000000000000" pitchFamily="2" charset="0"/>
            </a:rPr>
            <a:t> </a:t>
          </a:r>
          <a:r>
            <a:rPr lang="fr-FR" sz="1800" b="1" baseline="0">
              <a:solidFill>
                <a:srgbClr val="002060"/>
              </a:solidFill>
              <a:latin typeface="Roboto Bold" panose="02000000000000000000" pitchFamily="2" charset="0"/>
              <a:ea typeface="Roboto Bold" panose="02000000000000000000" pitchFamily="2" charset="0"/>
            </a:rPr>
            <a:t>répartition du montant total EN € </a:t>
          </a:r>
          <a:r>
            <a:rPr lang="fr-FR" sz="1600" b="1" baseline="0">
              <a:solidFill>
                <a:srgbClr val="002060"/>
              </a:solidFill>
              <a:latin typeface="Roboto Bold" panose="02000000000000000000" pitchFamily="2" charset="0"/>
              <a:ea typeface="Roboto Bold" panose="02000000000000000000" pitchFamily="2" charset="0"/>
            </a:rPr>
            <a:t>HT ET TTC </a:t>
          </a:r>
          <a:r>
            <a:rPr lang="fr-FR" sz="1600" b="1" baseline="0">
              <a:latin typeface="Roboto Bold" panose="02000000000000000000" pitchFamily="2" charset="0"/>
              <a:ea typeface="Roboto Bold" panose="02000000000000000000" pitchFamily="2" charset="0"/>
            </a:rPr>
            <a:t>par acteur du consortium doit être réalisée ici.</a:t>
          </a:r>
          <a:endParaRPr lang="fr-FR" sz="1600" b="1" baseline="0"/>
        </a:p>
      </xdr:txBody>
    </xdr:sp>
    <xdr:clientData/>
  </xdr:twoCellAnchor>
  <xdr:twoCellAnchor>
    <xdr:from>
      <xdr:col>4</xdr:col>
      <xdr:colOff>325880</xdr:colOff>
      <xdr:row>10</xdr:row>
      <xdr:rowOff>245769</xdr:rowOff>
    </xdr:from>
    <xdr:to>
      <xdr:col>6</xdr:col>
      <xdr:colOff>1691460</xdr:colOff>
      <xdr:row>13</xdr:row>
      <xdr:rowOff>72287</xdr:rowOff>
    </xdr:to>
    <xdr:sp macro="" textlink="">
      <xdr:nvSpPr>
        <xdr:cNvPr id="13" name="Rectangle 12">
          <a:extLst>
            <a:ext uri="{FF2B5EF4-FFF2-40B4-BE49-F238E27FC236}">
              <a16:creationId xmlns:a16="http://schemas.microsoft.com/office/drawing/2014/main" id="{00000000-0008-0000-0000-00000D000000}"/>
            </a:ext>
          </a:extLst>
        </xdr:cNvPr>
        <xdr:cNvSpPr/>
      </xdr:nvSpPr>
      <xdr:spPr>
        <a:xfrm>
          <a:off x="6003111" y="4722353"/>
          <a:ext cx="5913726" cy="661405"/>
        </a:xfrm>
        <a:prstGeom prst="wedgeRectCallout">
          <a:avLst>
            <a:gd name="adj1" fmla="val -54037"/>
            <a:gd name="adj2" fmla="val -31602"/>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solidFill>
                <a:srgbClr val="002060"/>
              </a:solidFill>
              <a:latin typeface="Roboto Bold" panose="02000000000000000000" pitchFamily="2" charset="0"/>
              <a:ea typeface="Roboto Bold" panose="02000000000000000000" pitchFamily="2" charset="0"/>
            </a:rPr>
            <a:t>A remplir en cas de consortium. </a:t>
          </a:r>
          <a:r>
            <a:rPr lang="fr-FR" sz="1600" b="1" baseline="0">
              <a:latin typeface="Roboto Bold" panose="02000000000000000000" pitchFamily="2" charset="0"/>
              <a:ea typeface="Roboto Bold" panose="02000000000000000000" pitchFamily="2" charset="0"/>
            </a:rPr>
            <a:t>Si présentation en soumissionnaire seul, remplir la ligne 4 uniquement.</a:t>
          </a:r>
          <a:endParaRPr lang="fr-FR" sz="1200" b="1" baseline="0"/>
        </a:p>
      </xdr:txBody>
    </xdr:sp>
    <xdr:clientData/>
  </xdr:twoCellAnchor>
  <xdr:twoCellAnchor>
    <xdr:from>
      <xdr:col>4</xdr:col>
      <xdr:colOff>188192</xdr:colOff>
      <xdr:row>11</xdr:row>
      <xdr:rowOff>7516</xdr:rowOff>
    </xdr:from>
    <xdr:to>
      <xdr:col>6</xdr:col>
      <xdr:colOff>1553772</xdr:colOff>
      <xdr:row>13</xdr:row>
      <xdr:rowOff>119784</xdr:rowOff>
    </xdr:to>
    <xdr:sp macro="" textlink="">
      <xdr:nvSpPr>
        <xdr:cNvPr id="14" name="Rectangle 13">
          <a:extLst>
            <a:ext uri="{FF2B5EF4-FFF2-40B4-BE49-F238E27FC236}">
              <a16:creationId xmlns:a16="http://schemas.microsoft.com/office/drawing/2014/main" id="{00000000-0008-0000-0000-00000E000000}"/>
            </a:ext>
          </a:extLst>
        </xdr:cNvPr>
        <xdr:cNvSpPr/>
      </xdr:nvSpPr>
      <xdr:spPr>
        <a:xfrm>
          <a:off x="5655542" y="4960516"/>
          <a:ext cx="6337630" cy="683768"/>
        </a:xfrm>
        <a:prstGeom prst="wedgeRectCallout">
          <a:avLst>
            <a:gd name="adj1" fmla="val -54037"/>
            <a:gd name="adj2" fmla="val -31602"/>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solidFill>
                <a:srgbClr val="002060"/>
              </a:solidFill>
              <a:latin typeface="Roboto Bold" panose="02000000000000000000" pitchFamily="2" charset="0"/>
              <a:ea typeface="Roboto Bold" panose="02000000000000000000" pitchFamily="2" charset="0"/>
            </a:rPr>
            <a:t>1/ A remplir en cas de consortium. </a:t>
          </a:r>
          <a:r>
            <a:rPr lang="fr-FR" sz="1600" b="1" baseline="0">
              <a:latin typeface="Roboto Bold" panose="02000000000000000000" pitchFamily="2" charset="0"/>
              <a:ea typeface="Roboto Bold" panose="02000000000000000000" pitchFamily="2" charset="0"/>
            </a:rPr>
            <a:t>Si présentation en soumissionnaire seul, remplir la ligne 7 uniquement.</a:t>
          </a:r>
          <a:endParaRPr lang="fr-FR" sz="1200" b="1" baseline="0"/>
        </a:p>
      </xdr:txBody>
    </xdr:sp>
    <xdr:clientData/>
  </xdr:twoCellAnchor>
  <xdr:twoCellAnchor>
    <xdr:from>
      <xdr:col>4</xdr:col>
      <xdr:colOff>318530</xdr:colOff>
      <xdr:row>13</xdr:row>
      <xdr:rowOff>258419</xdr:rowOff>
    </xdr:from>
    <xdr:to>
      <xdr:col>6</xdr:col>
      <xdr:colOff>1684110</xdr:colOff>
      <xdr:row>16</xdr:row>
      <xdr:rowOff>176256</xdr:rowOff>
    </xdr:to>
    <xdr:sp macro="" textlink="">
      <xdr:nvSpPr>
        <xdr:cNvPr id="15" name="Rectangle 14">
          <a:extLst>
            <a:ext uri="{FF2B5EF4-FFF2-40B4-BE49-F238E27FC236}">
              <a16:creationId xmlns:a16="http://schemas.microsoft.com/office/drawing/2014/main" id="{00000000-0008-0000-0000-00000F000000}"/>
            </a:ext>
          </a:extLst>
        </xdr:cNvPr>
        <xdr:cNvSpPr/>
      </xdr:nvSpPr>
      <xdr:spPr>
        <a:xfrm>
          <a:off x="5983835" y="5565914"/>
          <a:ext cx="5917700" cy="673212"/>
        </a:xfrm>
        <a:prstGeom prst="wedgeRectCallout">
          <a:avLst>
            <a:gd name="adj1" fmla="val -33278"/>
            <a:gd name="adj2" fmla="val 95065"/>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solidFill>
                <a:schemeClr val="bg1"/>
              </a:solidFill>
              <a:latin typeface="Roboto Bold" panose="02000000000000000000" pitchFamily="2" charset="0"/>
              <a:ea typeface="Roboto Bold" panose="02000000000000000000" pitchFamily="2" charset="0"/>
            </a:rPr>
            <a:t>2/ Cet exemple en rouge </a:t>
          </a:r>
          <a:r>
            <a:rPr lang="fr-FR" sz="1600" b="1" baseline="0">
              <a:solidFill>
                <a:srgbClr val="002060"/>
              </a:solidFill>
              <a:latin typeface="Roboto Bold" panose="02000000000000000000" pitchFamily="2" charset="0"/>
              <a:ea typeface="Roboto Bold" panose="02000000000000000000" pitchFamily="2" charset="0"/>
            </a:rPr>
            <a:t>devra être supprimé </a:t>
          </a:r>
          <a:r>
            <a:rPr lang="fr-FR" sz="1600" b="1" baseline="0">
              <a:solidFill>
                <a:schemeClr val="bg1"/>
              </a:solidFill>
              <a:latin typeface="Roboto Bold" panose="02000000000000000000" pitchFamily="2" charset="0"/>
              <a:ea typeface="Roboto Bold" panose="02000000000000000000" pitchFamily="2" charset="0"/>
            </a:rPr>
            <a:t>par le soumissionnaire.</a:t>
          </a:r>
          <a:endParaRPr lang="fr-FR" sz="1200" b="1" baseline="0">
            <a:solidFill>
              <a:schemeClr val="bg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124043</xdr:colOff>
      <xdr:row>0</xdr:row>
      <xdr:rowOff>0</xdr:rowOff>
    </xdr:from>
    <xdr:to>
      <xdr:col>2</xdr:col>
      <xdr:colOff>1143000</xdr:colOff>
      <xdr:row>3</xdr:row>
      <xdr:rowOff>305419</xdr:rowOff>
    </xdr:to>
    <xdr:pic>
      <xdr:nvPicPr>
        <xdr:cNvPr id="3" name="Image 2">
          <a:extLst>
            <a:ext uri="{FF2B5EF4-FFF2-40B4-BE49-F238E27FC236}">
              <a16:creationId xmlns:a16="http://schemas.microsoft.com/office/drawing/2014/main" id="{31FC5C78-4D8E-4A6E-BF9A-3752C86FB3A7}"/>
            </a:ext>
          </a:extLst>
        </xdr:cNvPr>
        <xdr:cNvPicPr>
          <a:picLocks noChangeAspect="1"/>
        </xdr:cNvPicPr>
      </xdr:nvPicPr>
      <xdr:blipFill>
        <a:blip xmlns:r="http://schemas.openxmlformats.org/officeDocument/2006/relationships" r:embed="rId1"/>
        <a:stretch>
          <a:fillRect/>
        </a:stretch>
      </xdr:blipFill>
      <xdr:spPr>
        <a:xfrm>
          <a:off x="914618" y="0"/>
          <a:ext cx="1809532" cy="206754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41461</xdr:rowOff>
    </xdr:from>
    <xdr:to>
      <xdr:col>3</xdr:col>
      <xdr:colOff>1201832</xdr:colOff>
      <xdr:row>1</xdr:row>
      <xdr:rowOff>873962</xdr:rowOff>
    </xdr:to>
    <xdr:pic>
      <xdr:nvPicPr>
        <xdr:cNvPr id="2" name="Image 1">
          <a:extLst>
            <a:ext uri="{FF2B5EF4-FFF2-40B4-BE49-F238E27FC236}">
              <a16:creationId xmlns:a16="http://schemas.microsoft.com/office/drawing/2014/main" id="{130FF665-ED34-49C1-8605-B17F69B24ECA}"/>
            </a:ext>
          </a:extLst>
        </xdr:cNvPr>
        <xdr:cNvPicPr>
          <a:picLocks noChangeAspect="1"/>
        </xdr:cNvPicPr>
      </xdr:nvPicPr>
      <xdr:blipFill>
        <a:blip xmlns:r="http://schemas.openxmlformats.org/officeDocument/2006/relationships" r:embed="rId1"/>
        <a:stretch>
          <a:fillRect/>
        </a:stretch>
      </xdr:blipFill>
      <xdr:spPr>
        <a:xfrm>
          <a:off x="0" y="110041"/>
          <a:ext cx="1605692" cy="83250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41461</xdr:rowOff>
    </xdr:from>
    <xdr:to>
      <xdr:col>2</xdr:col>
      <xdr:colOff>57562</xdr:colOff>
      <xdr:row>5</xdr:row>
      <xdr:rowOff>136727</xdr:rowOff>
    </xdr:to>
    <xdr:pic>
      <xdr:nvPicPr>
        <xdr:cNvPr id="2" name="Image 1">
          <a:extLst>
            <a:ext uri="{FF2B5EF4-FFF2-40B4-BE49-F238E27FC236}">
              <a16:creationId xmlns:a16="http://schemas.microsoft.com/office/drawing/2014/main" id="{EEA186A4-F2B9-4A4F-AE24-879C4E10A8E3}"/>
            </a:ext>
          </a:extLst>
        </xdr:cNvPr>
        <xdr:cNvPicPr>
          <a:picLocks noChangeAspect="1"/>
        </xdr:cNvPicPr>
      </xdr:nvPicPr>
      <xdr:blipFill>
        <a:blip xmlns:r="http://schemas.openxmlformats.org/officeDocument/2006/relationships" r:embed="rId1"/>
        <a:stretch>
          <a:fillRect/>
        </a:stretch>
      </xdr:blipFill>
      <xdr:spPr>
        <a:xfrm>
          <a:off x="0" y="247201"/>
          <a:ext cx="1627282" cy="83250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196433</xdr:colOff>
      <xdr:row>1</xdr:row>
      <xdr:rowOff>177037</xdr:rowOff>
    </xdr:from>
    <xdr:to>
      <xdr:col>2</xdr:col>
      <xdr:colOff>552450</xdr:colOff>
      <xdr:row>1</xdr:row>
      <xdr:rowOff>1355566</xdr:rowOff>
    </xdr:to>
    <xdr:pic>
      <xdr:nvPicPr>
        <xdr:cNvPr id="2" name="Image 1">
          <a:extLst>
            <a:ext uri="{FF2B5EF4-FFF2-40B4-BE49-F238E27FC236}">
              <a16:creationId xmlns:a16="http://schemas.microsoft.com/office/drawing/2014/main" id="{2D324D96-38E6-44DB-8065-52778E8D8047}"/>
            </a:ext>
          </a:extLst>
        </xdr:cNvPr>
        <xdr:cNvPicPr>
          <a:picLocks noChangeAspect="1"/>
        </xdr:cNvPicPr>
      </xdr:nvPicPr>
      <xdr:blipFill>
        <a:blip xmlns:r="http://schemas.openxmlformats.org/officeDocument/2006/relationships" r:embed="rId1"/>
        <a:stretch>
          <a:fillRect/>
        </a:stretch>
      </xdr:blipFill>
      <xdr:spPr>
        <a:xfrm>
          <a:off x="988913" y="367537"/>
          <a:ext cx="1144687" cy="1182339"/>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13"/>
  <sheetViews>
    <sheetView showGridLines="0" tabSelected="1" topLeftCell="A69" zoomScale="52" zoomScaleNormal="70" zoomScaleSheetLayoutView="55" zoomScalePageLayoutView="70" workbookViewId="0">
      <selection activeCell="I91" sqref="I91"/>
    </sheetView>
  </sheetViews>
  <sheetFormatPr baseColWidth="10" defaultColWidth="11.109375" defaultRowHeight="17.100000000000001" customHeight="1" x14ac:dyDescent="0.3"/>
  <cols>
    <col min="1" max="1" width="2.88671875" style="3" customWidth="1"/>
    <col min="2" max="2" width="2.44140625" style="3" customWidth="1"/>
    <col min="3" max="3" width="60.5546875" style="3" customWidth="1"/>
    <col min="4" max="4" width="47.44140625" style="3" customWidth="1"/>
    <col min="5" max="5" width="34.5546875" style="3" customWidth="1"/>
    <col min="6" max="6" width="38" style="3" customWidth="1"/>
    <col min="7" max="11" width="34.5546875" style="3" customWidth="1"/>
    <col min="12" max="12" width="28.109375" style="3" customWidth="1"/>
    <col min="13" max="13" width="5.109375" style="3" customWidth="1"/>
    <col min="14" max="14" width="14.44140625" style="3" customWidth="1"/>
    <col min="15" max="15" width="34.5546875" style="3" customWidth="1"/>
    <col min="16" max="16" width="13.44140625" style="3" customWidth="1"/>
    <col min="17" max="17" width="34.5546875" style="3" customWidth="1"/>
    <col min="18" max="18" width="3.44140625" style="3" customWidth="1"/>
    <col min="19" max="23" width="11.109375" style="3"/>
    <col min="24" max="24" width="11.109375" style="4"/>
    <col min="25" max="25" width="1.5546875" style="165" customWidth="1"/>
    <col min="26" max="26" width="25.44140625" style="4" customWidth="1"/>
    <col min="27" max="30" width="11.109375" style="4"/>
    <col min="31" max="16384" width="11.109375" style="3"/>
  </cols>
  <sheetData>
    <row r="1" spans="1:25" ht="17.100000000000001" customHeight="1" thickBot="1" x14ac:dyDescent="0.35">
      <c r="A1" s="1"/>
      <c r="B1" s="2"/>
      <c r="C1" s="2"/>
      <c r="D1" s="2"/>
      <c r="E1" s="2"/>
      <c r="F1" s="2"/>
      <c r="G1" s="2"/>
      <c r="H1" s="2"/>
      <c r="I1" s="2"/>
      <c r="J1" s="2"/>
      <c r="K1" s="2"/>
      <c r="L1" s="2"/>
      <c r="M1" s="1"/>
    </row>
    <row r="2" spans="1:25" ht="109.65" customHeight="1" thickBot="1" x14ac:dyDescent="0.35">
      <c r="A2" s="1"/>
      <c r="B2" s="5"/>
      <c r="C2" s="6"/>
      <c r="D2" s="6"/>
      <c r="E2" s="6"/>
      <c r="F2" s="6"/>
      <c r="G2" s="248" t="s">
        <v>81</v>
      </c>
      <c r="H2" s="248"/>
      <c r="I2" s="248"/>
      <c r="J2" s="248"/>
      <c r="K2" s="6"/>
      <c r="L2" s="6"/>
      <c r="M2" s="6"/>
      <c r="N2" s="6"/>
      <c r="O2" s="6"/>
      <c r="P2" s="6"/>
      <c r="Q2" s="6"/>
      <c r="R2" s="7"/>
    </row>
    <row r="3" spans="1:25" ht="33.15" customHeight="1" thickBot="1" x14ac:dyDescent="0.4">
      <c r="A3" s="1"/>
      <c r="B3" s="8"/>
      <c r="C3" s="9" t="s">
        <v>63</v>
      </c>
      <c r="D3" s="10"/>
      <c r="E3" s="10"/>
      <c r="F3" s="10"/>
      <c r="G3" s="10"/>
      <c r="H3" s="10"/>
      <c r="I3" s="10"/>
      <c r="J3" s="10"/>
      <c r="K3" s="10"/>
      <c r="L3" s="10"/>
      <c r="M3" s="10"/>
      <c r="N3" s="10"/>
      <c r="O3" s="10"/>
      <c r="P3" s="10"/>
      <c r="Q3" s="10"/>
      <c r="R3" s="11"/>
    </row>
    <row r="4" spans="1:25" ht="63.15" customHeight="1" thickBot="1" x14ac:dyDescent="0.4">
      <c r="A4" s="1"/>
      <c r="B4" s="12"/>
      <c r="C4" s="249" t="s">
        <v>0</v>
      </c>
      <c r="D4" s="250"/>
      <c r="E4" s="251"/>
      <c r="F4" s="252"/>
      <c r="G4" s="252"/>
      <c r="H4" s="252"/>
      <c r="I4" s="252"/>
      <c r="J4" s="253"/>
      <c r="K4" s="13"/>
      <c r="L4" s="14"/>
      <c r="M4" s="15"/>
      <c r="N4" s="15"/>
      <c r="O4" s="15"/>
      <c r="P4" s="15"/>
      <c r="Q4" s="15"/>
      <c r="R4" s="16"/>
    </row>
    <row r="5" spans="1:25" ht="13.65" customHeight="1" thickBot="1" x14ac:dyDescent="0.4">
      <c r="A5" s="17"/>
      <c r="B5" s="18"/>
      <c r="C5" s="14"/>
      <c r="D5" s="14"/>
      <c r="E5" s="14"/>
      <c r="F5" s="14"/>
      <c r="G5" s="14"/>
      <c r="H5" s="19"/>
      <c r="I5" s="19"/>
      <c r="J5" s="19"/>
      <c r="K5" s="19"/>
      <c r="L5" s="19"/>
      <c r="M5" s="15"/>
      <c r="N5" s="15"/>
      <c r="O5" s="15"/>
      <c r="P5" s="15"/>
      <c r="Q5" s="15"/>
      <c r="R5" s="16"/>
      <c r="U5" s="20"/>
      <c r="Y5" s="166"/>
    </row>
    <row r="6" spans="1:25" ht="40.65" customHeight="1" thickBot="1" x14ac:dyDescent="0.4">
      <c r="A6" s="17"/>
      <c r="B6" s="18"/>
      <c r="C6" s="249" t="s">
        <v>1</v>
      </c>
      <c r="D6" s="250"/>
      <c r="E6" s="21"/>
      <c r="F6" s="266" t="s">
        <v>2</v>
      </c>
      <c r="G6" s="267"/>
      <c r="H6" s="268"/>
      <c r="I6" s="22"/>
      <c r="J6" s="22"/>
      <c r="K6" s="22"/>
      <c r="L6" s="22"/>
      <c r="M6" s="15"/>
      <c r="N6" s="15"/>
      <c r="O6" s="15"/>
      <c r="P6" s="15"/>
      <c r="Q6" s="15"/>
      <c r="R6" s="16"/>
      <c r="U6" s="20"/>
      <c r="Y6" s="166"/>
    </row>
    <row r="7" spans="1:25" ht="24.9" customHeight="1" x14ac:dyDescent="0.4">
      <c r="A7" s="17"/>
      <c r="B7" s="18"/>
      <c r="C7" s="23" t="s">
        <v>3</v>
      </c>
      <c r="D7" s="24"/>
      <c r="E7" s="21"/>
      <c r="F7" s="25" t="s">
        <v>4</v>
      </c>
      <c r="G7" s="264" t="s">
        <v>5</v>
      </c>
      <c r="H7" s="265"/>
      <c r="I7" s="22"/>
      <c r="J7" s="22"/>
      <c r="K7" s="22"/>
      <c r="L7" s="22"/>
      <c r="M7" s="15"/>
      <c r="N7" s="15"/>
      <c r="O7" s="15"/>
      <c r="P7" s="15"/>
      <c r="Q7" s="15"/>
      <c r="R7" s="16"/>
      <c r="U7" s="20"/>
      <c r="Y7" s="166"/>
    </row>
    <row r="8" spans="1:25" ht="22.2" customHeight="1" x14ac:dyDescent="0.4">
      <c r="B8" s="26"/>
      <c r="C8" s="23" t="s">
        <v>6</v>
      </c>
      <c r="D8" s="24"/>
      <c r="E8" s="27"/>
      <c r="F8" s="28" t="s">
        <v>7</v>
      </c>
      <c r="G8" s="261" t="s">
        <v>65</v>
      </c>
      <c r="H8" s="261"/>
      <c r="K8" s="27"/>
      <c r="L8" s="27"/>
      <c r="M8" s="15"/>
      <c r="N8" s="15"/>
      <c r="O8" s="15"/>
      <c r="P8" s="15"/>
      <c r="Q8" s="15"/>
      <c r="R8" s="29"/>
      <c r="Y8" s="166"/>
    </row>
    <row r="9" spans="1:25" ht="22.2" customHeight="1" x14ac:dyDescent="0.4">
      <c r="B9" s="26"/>
      <c r="C9" s="23" t="s">
        <v>8</v>
      </c>
      <c r="D9" s="24"/>
      <c r="E9" s="27"/>
      <c r="F9" s="28" t="s">
        <v>9</v>
      </c>
      <c r="G9" s="261" t="s">
        <v>66</v>
      </c>
      <c r="H9" s="261"/>
      <c r="K9" s="27"/>
      <c r="L9" s="27"/>
      <c r="M9" s="15"/>
      <c r="N9" s="15"/>
      <c r="O9" s="15"/>
      <c r="P9" s="15"/>
      <c r="Q9" s="15"/>
      <c r="R9" s="29"/>
      <c r="Y9" s="166"/>
    </row>
    <row r="10" spans="1:25" ht="22.2" customHeight="1" thickBot="1" x14ac:dyDescent="0.45">
      <c r="B10" s="26"/>
      <c r="C10" s="23" t="s">
        <v>10</v>
      </c>
      <c r="D10" s="24"/>
      <c r="E10" s="27"/>
      <c r="F10" s="30" t="s">
        <v>11</v>
      </c>
      <c r="G10" s="262" t="s">
        <v>67</v>
      </c>
      <c r="H10" s="263"/>
      <c r="K10" s="27"/>
      <c r="L10" s="27"/>
      <c r="M10" s="15"/>
      <c r="N10" s="15"/>
      <c r="O10" s="15"/>
      <c r="P10" s="15"/>
      <c r="Q10" s="15"/>
      <c r="R10" s="29"/>
      <c r="Y10" s="166"/>
    </row>
    <row r="11" spans="1:25" ht="22.2" customHeight="1" x14ac:dyDescent="0.35">
      <c r="B11" s="26"/>
      <c r="C11" s="23" t="s">
        <v>12</v>
      </c>
      <c r="D11" s="24"/>
      <c r="E11" s="27"/>
      <c r="H11" s="27"/>
      <c r="K11" s="27"/>
      <c r="L11" s="27"/>
      <c r="M11" s="15"/>
      <c r="N11" s="15"/>
      <c r="O11" s="15"/>
      <c r="P11" s="15"/>
      <c r="Q11" s="15"/>
      <c r="R11" s="29"/>
      <c r="Y11" s="166"/>
    </row>
    <row r="12" spans="1:25" ht="22.2" customHeight="1" x14ac:dyDescent="0.35">
      <c r="B12" s="26"/>
      <c r="C12" s="23" t="s">
        <v>13</v>
      </c>
      <c r="D12" s="24"/>
      <c r="E12" s="27"/>
      <c r="H12" s="27"/>
      <c r="I12" s="27"/>
      <c r="J12" s="27"/>
      <c r="K12" s="27"/>
      <c r="L12" s="27"/>
      <c r="M12" s="15"/>
      <c r="N12" s="15"/>
      <c r="O12" s="15"/>
      <c r="P12" s="15"/>
      <c r="Q12" s="15"/>
      <c r="R12" s="29"/>
      <c r="Y12" s="166"/>
    </row>
    <row r="13" spans="1:25" ht="22.2" customHeight="1" x14ac:dyDescent="0.35">
      <c r="B13" s="26"/>
      <c r="C13" s="23" t="s">
        <v>14</v>
      </c>
      <c r="D13" s="24"/>
      <c r="E13" s="27"/>
      <c r="F13" s="27"/>
      <c r="G13" s="27"/>
      <c r="H13" s="27"/>
      <c r="I13" s="27"/>
      <c r="J13" s="27"/>
      <c r="K13" s="27"/>
      <c r="L13" s="27"/>
      <c r="M13" s="15"/>
      <c r="N13" s="15"/>
      <c r="O13" s="15"/>
      <c r="P13" s="15"/>
      <c r="Q13" s="15"/>
      <c r="R13" s="29"/>
      <c r="Y13" s="166"/>
    </row>
    <row r="14" spans="1:25" ht="22.2" customHeight="1" x14ac:dyDescent="0.35">
      <c r="B14" s="26"/>
      <c r="C14" s="23" t="s">
        <v>15</v>
      </c>
      <c r="D14" s="24"/>
      <c r="E14" s="27"/>
      <c r="F14" s="27"/>
      <c r="G14" s="27"/>
      <c r="H14" s="27"/>
      <c r="I14" s="27"/>
      <c r="J14" s="27"/>
      <c r="K14" s="27"/>
      <c r="L14" s="27"/>
      <c r="M14" s="15"/>
      <c r="N14" s="15"/>
      <c r="O14" s="15"/>
      <c r="P14" s="15"/>
      <c r="Q14" s="15"/>
      <c r="R14" s="29"/>
      <c r="Y14" s="166"/>
    </row>
    <row r="15" spans="1:25" ht="22.2" customHeight="1" x14ac:dyDescent="0.35">
      <c r="B15" s="26"/>
      <c r="C15" s="23" t="s">
        <v>16</v>
      </c>
      <c r="D15" s="24"/>
      <c r="E15" s="27"/>
      <c r="F15" s="27"/>
      <c r="G15" s="27"/>
      <c r="H15" s="27"/>
      <c r="I15" s="27"/>
      <c r="J15" s="27"/>
      <c r="K15" s="27"/>
      <c r="L15" s="27"/>
      <c r="M15" s="15"/>
      <c r="N15" s="15"/>
      <c r="O15" s="15"/>
      <c r="P15" s="15"/>
      <c r="Q15" s="15"/>
      <c r="R15" s="29"/>
      <c r="Y15" s="166"/>
    </row>
    <row r="16" spans="1:25" ht="16.350000000000001" customHeight="1" thickBot="1" x14ac:dyDescent="0.4">
      <c r="B16" s="26"/>
      <c r="C16" s="31"/>
      <c r="D16" s="27"/>
      <c r="E16" s="27"/>
      <c r="F16" s="27"/>
      <c r="G16" s="27"/>
      <c r="H16" s="27"/>
      <c r="I16" s="27"/>
      <c r="J16" s="27"/>
      <c r="K16" s="27"/>
      <c r="L16" s="27"/>
      <c r="M16" s="15"/>
      <c r="N16" s="15"/>
      <c r="O16" s="15"/>
      <c r="P16" s="15"/>
      <c r="Q16" s="15"/>
      <c r="R16" s="29"/>
      <c r="Y16" s="166"/>
    </row>
    <row r="17" spans="2:31" s="15" customFormat="1" ht="41.4" customHeight="1" thickBot="1" x14ac:dyDescent="0.4">
      <c r="B17" s="32"/>
      <c r="E17" s="254" t="s">
        <v>17</v>
      </c>
      <c r="F17" s="255"/>
      <c r="G17" s="255"/>
      <c r="H17" s="255"/>
      <c r="I17" s="255"/>
      <c r="J17" s="255"/>
      <c r="K17" s="256"/>
      <c r="R17" s="33"/>
      <c r="X17" s="34"/>
      <c r="Y17" s="35" t="s">
        <v>18</v>
      </c>
      <c r="Z17" s="34"/>
      <c r="AA17" s="34"/>
      <c r="AB17" s="34"/>
      <c r="AC17" s="34"/>
      <c r="AD17" s="34"/>
      <c r="AE17" s="34"/>
    </row>
    <row r="18" spans="2:31" s="15" customFormat="1" ht="53.25" customHeight="1" thickBot="1" x14ac:dyDescent="0.4">
      <c r="B18" s="32"/>
      <c r="C18" s="36">
        <f>E4</f>
        <v>0</v>
      </c>
      <c r="D18" s="37"/>
      <c r="E18" s="38" t="s">
        <v>19</v>
      </c>
      <c r="F18" s="39" t="s">
        <v>20</v>
      </c>
      <c r="G18" s="39" t="s">
        <v>21</v>
      </c>
      <c r="H18" s="39" t="s">
        <v>22</v>
      </c>
      <c r="I18" s="39" t="s">
        <v>23</v>
      </c>
      <c r="J18" s="39" t="s">
        <v>22</v>
      </c>
      <c r="K18" s="40" t="s">
        <v>23</v>
      </c>
      <c r="L18" s="41"/>
      <c r="R18" s="33"/>
      <c r="S18" s="42"/>
      <c r="X18" s="34"/>
      <c r="Y18" s="169" t="s">
        <v>68</v>
      </c>
      <c r="Z18" s="34"/>
      <c r="AA18" s="34"/>
      <c r="AB18" s="34"/>
      <c r="AC18" s="34"/>
      <c r="AD18" s="34"/>
      <c r="AE18" s="34"/>
    </row>
    <row r="19" spans="2:31" s="15" customFormat="1" ht="42.6" customHeight="1" x14ac:dyDescent="0.35">
      <c r="B19" s="32"/>
      <c r="C19" s="257" t="s">
        <v>24</v>
      </c>
      <c r="D19" s="258"/>
      <c r="E19" s="43" t="s">
        <v>25</v>
      </c>
      <c r="F19" s="44"/>
      <c r="G19" s="44"/>
      <c r="H19" s="44"/>
      <c r="I19" s="44"/>
      <c r="J19" s="44"/>
      <c r="K19" s="45"/>
      <c r="L19" s="46"/>
      <c r="M19" s="47"/>
      <c r="O19" s="48"/>
      <c r="R19" s="33"/>
      <c r="X19" s="34"/>
      <c r="Y19" s="169" t="s">
        <v>69</v>
      </c>
      <c r="Z19" s="34"/>
      <c r="AA19" s="34"/>
      <c r="AB19" s="34"/>
      <c r="AC19" s="34"/>
      <c r="AD19" s="34"/>
      <c r="AE19" s="34"/>
    </row>
    <row r="20" spans="2:31" s="15" customFormat="1" ht="42.6" customHeight="1" x14ac:dyDescent="0.35">
      <c r="B20" s="32"/>
      <c r="C20" s="246" t="s">
        <v>26</v>
      </c>
      <c r="D20" s="247"/>
      <c r="E20" s="43" t="s">
        <v>27</v>
      </c>
      <c r="F20" s="44"/>
      <c r="G20" s="44"/>
      <c r="H20" s="44"/>
      <c r="I20" s="44"/>
      <c r="J20" s="44"/>
      <c r="K20" s="45"/>
      <c r="L20" s="46"/>
      <c r="M20" s="47"/>
      <c r="O20" s="48"/>
      <c r="R20" s="33"/>
      <c r="X20" s="34"/>
      <c r="Y20" s="169" t="s">
        <v>70</v>
      </c>
      <c r="Z20" s="34"/>
      <c r="AA20" s="34"/>
      <c r="AB20" s="34"/>
      <c r="AC20" s="34"/>
      <c r="AD20" s="34"/>
      <c r="AE20" s="34"/>
    </row>
    <row r="21" spans="2:31" s="15" customFormat="1" ht="42.6" customHeight="1" x14ac:dyDescent="0.3">
      <c r="B21" s="32"/>
      <c r="C21" s="246" t="s">
        <v>28</v>
      </c>
      <c r="D21" s="247"/>
      <c r="E21" s="43">
        <v>10</v>
      </c>
      <c r="F21" s="44"/>
      <c r="G21" s="44"/>
      <c r="H21" s="44"/>
      <c r="I21" s="44"/>
      <c r="J21" s="44"/>
      <c r="K21" s="45"/>
      <c r="L21" s="46"/>
      <c r="M21" s="47"/>
      <c r="O21" s="48"/>
      <c r="R21" s="33"/>
      <c r="X21" s="34"/>
      <c r="Y21" s="34"/>
      <c r="Z21" s="34"/>
      <c r="AA21" s="34"/>
      <c r="AB21" s="34"/>
      <c r="AC21" s="34"/>
      <c r="AD21" s="34"/>
    </row>
    <row r="22" spans="2:31" s="15" customFormat="1" ht="64.5" customHeight="1" x14ac:dyDescent="0.3">
      <c r="B22" s="32"/>
      <c r="C22" s="259" t="s">
        <v>29</v>
      </c>
      <c r="D22" s="260"/>
      <c r="E22" s="49" t="s">
        <v>69</v>
      </c>
      <c r="F22" s="44"/>
      <c r="G22" s="44"/>
      <c r="H22" s="44"/>
      <c r="I22" s="44"/>
      <c r="J22" s="44"/>
      <c r="K22" s="45"/>
      <c r="L22" s="46"/>
      <c r="M22" s="47"/>
      <c r="O22" s="48"/>
      <c r="R22" s="33"/>
      <c r="X22" s="34"/>
      <c r="Y22" s="167"/>
      <c r="Z22" s="34"/>
      <c r="AA22" s="34"/>
      <c r="AB22" s="34"/>
      <c r="AC22" s="34"/>
      <c r="AD22" s="34"/>
    </row>
    <row r="23" spans="2:31" s="15" customFormat="1" ht="42.6" customHeight="1" x14ac:dyDescent="0.3">
      <c r="B23" s="32"/>
      <c r="C23" s="246" t="s">
        <v>30</v>
      </c>
      <c r="D23" s="247"/>
      <c r="E23" s="43" t="s">
        <v>98</v>
      </c>
      <c r="F23" s="44"/>
      <c r="G23" s="44"/>
      <c r="H23" s="44"/>
      <c r="I23" s="44"/>
      <c r="J23" s="44"/>
      <c r="K23" s="45"/>
      <c r="L23" s="46"/>
      <c r="M23" s="47"/>
      <c r="O23" s="48"/>
      <c r="R23" s="33"/>
      <c r="X23" s="34"/>
      <c r="Y23" s="167"/>
      <c r="Z23" s="34"/>
      <c r="AA23" s="34"/>
      <c r="AB23" s="34"/>
      <c r="AC23" s="34"/>
      <c r="AD23" s="34"/>
    </row>
    <row r="24" spans="2:31" s="15" customFormat="1" ht="42.6" customHeight="1" x14ac:dyDescent="0.3">
      <c r="B24" s="32"/>
      <c r="C24" s="246" t="s">
        <v>31</v>
      </c>
      <c r="D24" s="247"/>
      <c r="E24" s="43" t="s">
        <v>32</v>
      </c>
      <c r="F24" s="44"/>
      <c r="G24" s="44"/>
      <c r="H24" s="44"/>
      <c r="I24" s="44"/>
      <c r="J24" s="44"/>
      <c r="K24" s="45"/>
      <c r="L24" s="46"/>
      <c r="M24" s="47"/>
      <c r="O24" s="48"/>
      <c r="R24" s="33"/>
      <c r="X24" s="34"/>
      <c r="Y24" s="167"/>
      <c r="Z24" s="34"/>
      <c r="AA24" s="34"/>
      <c r="AB24" s="34"/>
      <c r="AC24" s="34"/>
      <c r="AD24" s="34"/>
    </row>
    <row r="25" spans="2:31" s="15" customFormat="1" ht="42.6" customHeight="1" x14ac:dyDescent="0.3">
      <c r="B25" s="32"/>
      <c r="C25" s="259" t="s">
        <v>33</v>
      </c>
      <c r="D25" s="260"/>
      <c r="E25" s="50" t="s">
        <v>97</v>
      </c>
      <c r="F25" s="51"/>
      <c r="G25" s="51"/>
      <c r="H25" s="51"/>
      <c r="I25" s="51"/>
      <c r="J25" s="51"/>
      <c r="K25" s="52"/>
      <c r="L25" s="46"/>
      <c r="M25" s="47"/>
      <c r="O25" s="48"/>
      <c r="R25" s="33"/>
      <c r="X25" s="34"/>
      <c r="Y25" s="167"/>
      <c r="Z25" s="34"/>
      <c r="AA25" s="34"/>
      <c r="AB25" s="34"/>
      <c r="AC25" s="34"/>
      <c r="AD25" s="34"/>
    </row>
    <row r="26" spans="2:31" s="15" customFormat="1" ht="42.6" customHeight="1" thickBot="1" x14ac:dyDescent="0.35">
      <c r="B26" s="32"/>
      <c r="C26" s="271" t="s">
        <v>34</v>
      </c>
      <c r="D26" s="272"/>
      <c r="E26" s="53">
        <v>0</v>
      </c>
      <c r="F26" s="54"/>
      <c r="G26" s="54"/>
      <c r="H26" s="54"/>
      <c r="I26" s="54"/>
      <c r="J26" s="54"/>
      <c r="K26" s="55"/>
      <c r="L26" s="56"/>
      <c r="M26" s="57"/>
      <c r="O26" s="58"/>
      <c r="R26" s="33"/>
      <c r="X26" s="34"/>
      <c r="Y26" s="167"/>
      <c r="Z26" s="34"/>
      <c r="AA26" s="34"/>
      <c r="AB26" s="34"/>
      <c r="AC26" s="34"/>
      <c r="AD26" s="34"/>
    </row>
    <row r="27" spans="2:31" s="15" customFormat="1" ht="46.35" customHeight="1" thickBot="1" x14ac:dyDescent="0.35">
      <c r="B27" s="32"/>
      <c r="C27" s="273"/>
      <c r="D27" s="273"/>
      <c r="E27" s="59"/>
      <c r="F27" s="59"/>
      <c r="G27" s="59"/>
      <c r="H27" s="60"/>
      <c r="I27" s="60"/>
      <c r="J27" s="61"/>
      <c r="K27" s="61"/>
      <c r="L27" s="61"/>
      <c r="M27" s="61"/>
      <c r="R27" s="33"/>
      <c r="X27" s="34"/>
      <c r="Y27" s="167"/>
      <c r="Z27" s="34"/>
      <c r="AA27" s="34"/>
      <c r="AB27" s="34"/>
      <c r="AC27" s="34"/>
      <c r="AD27" s="34"/>
    </row>
    <row r="28" spans="2:31" s="15" customFormat="1" ht="33.9" customHeight="1" thickBot="1" x14ac:dyDescent="0.35">
      <c r="B28" s="32"/>
      <c r="C28" s="62"/>
      <c r="D28" s="62"/>
      <c r="E28" s="254" t="s">
        <v>35</v>
      </c>
      <c r="F28" s="255"/>
      <c r="G28" s="255"/>
      <c r="H28" s="255"/>
      <c r="I28" s="255"/>
      <c r="J28" s="255"/>
      <c r="K28" s="256"/>
      <c r="L28" s="61"/>
      <c r="M28" s="61"/>
      <c r="R28" s="33"/>
      <c r="X28" s="34"/>
      <c r="Y28" s="167"/>
      <c r="Z28" s="34"/>
      <c r="AA28" s="34"/>
      <c r="AB28" s="34"/>
      <c r="AC28" s="34"/>
      <c r="AD28" s="34"/>
    </row>
    <row r="29" spans="2:31" s="15" customFormat="1" ht="48.15" customHeight="1" thickBot="1" x14ac:dyDescent="0.35">
      <c r="B29" s="32"/>
      <c r="C29" s="62"/>
      <c r="D29" s="62"/>
      <c r="E29" s="63" t="s">
        <v>19</v>
      </c>
      <c r="F29" s="64" t="s">
        <v>20</v>
      </c>
      <c r="G29" s="64" t="s">
        <v>21</v>
      </c>
      <c r="H29" s="64" t="s">
        <v>22</v>
      </c>
      <c r="I29" s="64" t="s">
        <v>23</v>
      </c>
      <c r="J29" s="64" t="s">
        <v>22</v>
      </c>
      <c r="K29" s="65" t="s">
        <v>36</v>
      </c>
      <c r="L29" s="66" t="s">
        <v>37</v>
      </c>
      <c r="M29" s="61"/>
      <c r="N29" s="67"/>
      <c r="O29" s="68"/>
      <c r="P29" s="68"/>
      <c r="Q29" s="69"/>
      <c r="R29" s="33"/>
      <c r="X29" s="34"/>
      <c r="Y29" s="167"/>
      <c r="Z29" s="34"/>
      <c r="AA29" s="34"/>
      <c r="AB29" s="34"/>
      <c r="AC29" s="34"/>
      <c r="AD29" s="34"/>
    </row>
    <row r="30" spans="2:31" s="15" customFormat="1" ht="34.5" customHeight="1" x14ac:dyDescent="0.3">
      <c r="B30" s="32"/>
      <c r="C30" s="274" t="s">
        <v>73</v>
      </c>
      <c r="D30" s="70" t="s">
        <v>38</v>
      </c>
      <c r="E30" s="71"/>
      <c r="F30" s="71"/>
      <c r="G30" s="71"/>
      <c r="H30" s="71"/>
      <c r="I30" s="71"/>
      <c r="J30" s="71"/>
      <c r="K30" s="72"/>
      <c r="L30" s="73">
        <f>SUM(E30:K30)</f>
        <v>0</v>
      </c>
      <c r="M30" s="74"/>
      <c r="N30" s="75"/>
      <c r="O30" s="76"/>
      <c r="P30" s="76"/>
      <c r="Q30" s="75"/>
      <c r="R30" s="33"/>
      <c r="X30" s="34"/>
      <c r="Y30" s="167"/>
      <c r="Z30" s="34"/>
      <c r="AA30" s="34"/>
      <c r="AB30" s="34"/>
      <c r="AC30" s="34"/>
      <c r="AD30" s="34"/>
    </row>
    <row r="31" spans="2:31" s="15" customFormat="1" ht="34.5" customHeight="1" x14ac:dyDescent="0.3">
      <c r="B31" s="32"/>
      <c r="C31" s="275"/>
      <c r="D31" s="77" t="s">
        <v>39</v>
      </c>
      <c r="E31" s="78"/>
      <c r="F31" s="78"/>
      <c r="G31" s="78"/>
      <c r="H31" s="78"/>
      <c r="I31" s="78"/>
      <c r="J31" s="78"/>
      <c r="K31" s="79"/>
      <c r="L31" s="80">
        <f>SUM(E31:K31)</f>
        <v>0</v>
      </c>
      <c r="M31" s="74"/>
      <c r="N31" s="75"/>
      <c r="O31" s="76"/>
      <c r="P31" s="76"/>
      <c r="Q31" s="75"/>
      <c r="R31" s="33"/>
      <c r="X31" s="34"/>
      <c r="Y31" s="167"/>
      <c r="Z31" s="34"/>
      <c r="AA31" s="34"/>
      <c r="AB31" s="34"/>
      <c r="AC31" s="34"/>
      <c r="AD31" s="34"/>
    </row>
    <row r="32" spans="2:31" s="15" customFormat="1" ht="34.5" customHeight="1" thickBot="1" x14ac:dyDescent="0.35">
      <c r="B32" s="32"/>
      <c r="C32" s="276"/>
      <c r="D32" s="81" t="s">
        <v>37</v>
      </c>
      <c r="E32" s="159">
        <f>E30*E26+E31*E26</f>
        <v>0</v>
      </c>
      <c r="F32" s="159">
        <f>F30*F26+F31*F26</f>
        <v>0</v>
      </c>
      <c r="G32" s="159">
        <f t="shared" ref="G32:K32" si="0">G30*G26+G31*G26</f>
        <v>0</v>
      </c>
      <c r="H32" s="159">
        <f t="shared" si="0"/>
        <v>0</v>
      </c>
      <c r="I32" s="159">
        <f t="shared" si="0"/>
        <v>0</v>
      </c>
      <c r="J32" s="159">
        <f t="shared" si="0"/>
        <v>0</v>
      </c>
      <c r="K32" s="160">
        <f t="shared" si="0"/>
        <v>0</v>
      </c>
      <c r="L32" s="161">
        <f>SUM(E32:K32)</f>
        <v>0</v>
      </c>
      <c r="M32" s="74"/>
      <c r="N32" s="82"/>
      <c r="O32" s="83"/>
      <c r="P32" s="84"/>
      <c r="Q32" s="85"/>
      <c r="R32" s="33"/>
      <c r="X32" s="34"/>
      <c r="Y32" s="167"/>
      <c r="Z32" s="34"/>
      <c r="AA32" s="34"/>
      <c r="AB32" s="34"/>
      <c r="AC32" s="34"/>
      <c r="AD32" s="34"/>
    </row>
    <row r="33" spans="2:30" s="15" customFormat="1" ht="34.5" customHeight="1" x14ac:dyDescent="0.3">
      <c r="B33" s="32"/>
      <c r="C33" s="274" t="s">
        <v>74</v>
      </c>
      <c r="D33" s="70" t="s">
        <v>38</v>
      </c>
      <c r="E33" s="71"/>
      <c r="F33" s="71"/>
      <c r="G33" s="71"/>
      <c r="H33" s="71"/>
      <c r="I33" s="71"/>
      <c r="J33" s="71"/>
      <c r="K33" s="71"/>
      <c r="L33" s="86">
        <f>SUM(E33:K33)</f>
        <v>0</v>
      </c>
      <c r="M33" s="74"/>
      <c r="N33" s="75"/>
      <c r="O33" s="76"/>
      <c r="P33" s="76"/>
      <c r="Q33" s="75"/>
      <c r="R33" s="33"/>
      <c r="X33" s="34"/>
      <c r="Y33" s="167"/>
      <c r="Z33" s="34"/>
      <c r="AA33" s="34"/>
      <c r="AB33" s="34"/>
      <c r="AC33" s="34"/>
      <c r="AD33" s="34"/>
    </row>
    <row r="34" spans="2:30" s="15" customFormat="1" ht="34.5" customHeight="1" x14ac:dyDescent="0.3">
      <c r="B34" s="32"/>
      <c r="C34" s="275"/>
      <c r="D34" s="77" t="s">
        <v>39</v>
      </c>
      <c r="E34" s="78"/>
      <c r="F34" s="78"/>
      <c r="G34" s="78"/>
      <c r="H34" s="78"/>
      <c r="I34" s="78"/>
      <c r="J34" s="78"/>
      <c r="K34" s="78"/>
      <c r="L34" s="80">
        <f t="shared" ref="L34:L35" si="1">SUM(E34:K34)</f>
        <v>0</v>
      </c>
      <c r="M34" s="74"/>
      <c r="N34" s="75"/>
      <c r="O34" s="76"/>
      <c r="P34" s="76"/>
      <c r="Q34" s="75"/>
      <c r="R34" s="33"/>
      <c r="X34" s="34"/>
      <c r="Y34" s="167"/>
      <c r="Z34" s="34"/>
      <c r="AA34" s="34"/>
      <c r="AB34" s="34"/>
      <c r="AC34" s="34"/>
      <c r="AD34" s="34"/>
    </row>
    <row r="35" spans="2:30" s="15" customFormat="1" ht="34.5" customHeight="1" thickBot="1" x14ac:dyDescent="0.35">
      <c r="B35" s="32"/>
      <c r="C35" s="276"/>
      <c r="D35" s="81" t="s">
        <v>37</v>
      </c>
      <c r="E35" s="159">
        <f>E33*E26+E34*E26</f>
        <v>0</v>
      </c>
      <c r="F35" s="159">
        <f t="shared" ref="F35:K35" si="2">F33*F26+F34*F26</f>
        <v>0</v>
      </c>
      <c r="G35" s="159">
        <f t="shared" si="2"/>
        <v>0</v>
      </c>
      <c r="H35" s="159">
        <f t="shared" si="2"/>
        <v>0</v>
      </c>
      <c r="I35" s="159">
        <f t="shared" si="2"/>
        <v>0</v>
      </c>
      <c r="J35" s="159">
        <f t="shared" si="2"/>
        <v>0</v>
      </c>
      <c r="K35" s="160">
        <f t="shared" si="2"/>
        <v>0</v>
      </c>
      <c r="L35" s="161">
        <f t="shared" si="1"/>
        <v>0</v>
      </c>
      <c r="M35" s="74"/>
      <c r="N35" s="82"/>
      <c r="O35" s="83"/>
      <c r="P35" s="84"/>
      <c r="Q35" s="85"/>
      <c r="R35" s="33"/>
      <c r="X35" s="34"/>
      <c r="Y35" s="167"/>
      <c r="Z35" s="34"/>
      <c r="AA35" s="34"/>
      <c r="AB35" s="34"/>
      <c r="AC35" s="34"/>
      <c r="AD35" s="34"/>
    </row>
    <row r="36" spans="2:30" s="15" customFormat="1" ht="34.5" customHeight="1" x14ac:dyDescent="0.3">
      <c r="B36" s="32"/>
      <c r="C36" s="274" t="s">
        <v>75</v>
      </c>
      <c r="D36" s="70" t="s">
        <v>38</v>
      </c>
      <c r="E36" s="71"/>
      <c r="F36" s="71"/>
      <c r="G36" s="71"/>
      <c r="H36" s="71"/>
      <c r="I36" s="71"/>
      <c r="J36" s="71"/>
      <c r="K36" s="71"/>
      <c r="L36" s="86"/>
      <c r="M36" s="74"/>
      <c r="N36" s="75"/>
      <c r="O36" s="76"/>
      <c r="P36" s="76"/>
      <c r="Q36" s="75"/>
      <c r="R36" s="33"/>
      <c r="X36" s="34"/>
      <c r="Y36" s="167"/>
      <c r="Z36" s="34"/>
      <c r="AA36" s="34"/>
      <c r="AB36" s="34"/>
      <c r="AC36" s="34"/>
      <c r="AD36" s="34"/>
    </row>
    <row r="37" spans="2:30" s="15" customFormat="1" ht="34.5" customHeight="1" x14ac:dyDescent="0.3">
      <c r="B37" s="32"/>
      <c r="C37" s="275"/>
      <c r="D37" s="77" t="s">
        <v>39</v>
      </c>
      <c r="E37" s="78"/>
      <c r="F37" s="78"/>
      <c r="G37" s="78"/>
      <c r="H37" s="78"/>
      <c r="I37" s="78"/>
      <c r="J37" s="78"/>
      <c r="K37" s="78"/>
      <c r="L37" s="80"/>
      <c r="M37" s="74"/>
      <c r="N37" s="75"/>
      <c r="O37" s="76"/>
      <c r="P37" s="76"/>
      <c r="Q37" s="75"/>
      <c r="R37" s="33"/>
      <c r="X37" s="34"/>
      <c r="Y37" s="167"/>
      <c r="Z37" s="34"/>
      <c r="AA37" s="34"/>
      <c r="AB37" s="34"/>
      <c r="AC37" s="34"/>
      <c r="AD37" s="34"/>
    </row>
    <row r="38" spans="2:30" s="15" customFormat="1" ht="34.5" customHeight="1" thickBot="1" x14ac:dyDescent="0.35">
      <c r="B38" s="32"/>
      <c r="C38" s="276"/>
      <c r="D38" s="81" t="s">
        <v>37</v>
      </c>
      <c r="E38" s="159"/>
      <c r="F38" s="159"/>
      <c r="G38" s="159"/>
      <c r="H38" s="159"/>
      <c r="I38" s="159"/>
      <c r="J38" s="159"/>
      <c r="K38" s="160"/>
      <c r="L38" s="161"/>
      <c r="M38" s="74"/>
      <c r="N38" s="82"/>
      <c r="O38" s="83"/>
      <c r="P38" s="84"/>
      <c r="Q38" s="85"/>
      <c r="R38" s="33"/>
      <c r="X38" s="34"/>
      <c r="Y38" s="167"/>
      <c r="Z38" s="34"/>
      <c r="AA38" s="34"/>
      <c r="AB38" s="34"/>
      <c r="AC38" s="34"/>
      <c r="AD38" s="34"/>
    </row>
    <row r="39" spans="2:30" s="15" customFormat="1" ht="34.5" customHeight="1" x14ac:dyDescent="0.3">
      <c r="B39" s="32"/>
      <c r="C39" s="274" t="s">
        <v>76</v>
      </c>
      <c r="D39" s="70" t="s">
        <v>38</v>
      </c>
      <c r="E39" s="71"/>
      <c r="F39" s="71"/>
      <c r="G39" s="71"/>
      <c r="H39" s="71"/>
      <c r="I39" s="71"/>
      <c r="J39" s="71"/>
      <c r="K39" s="71"/>
      <c r="L39" s="86">
        <f>SUM(E39:K39)</f>
        <v>0</v>
      </c>
      <c r="M39" s="74"/>
      <c r="N39" s="75"/>
      <c r="O39" s="180"/>
      <c r="P39" s="180"/>
      <c r="Q39" s="75"/>
      <c r="R39" s="33"/>
      <c r="X39" s="34"/>
      <c r="Y39" s="167"/>
      <c r="Z39" s="34"/>
      <c r="AA39" s="34"/>
      <c r="AB39" s="34"/>
      <c r="AC39" s="34"/>
      <c r="AD39" s="34"/>
    </row>
    <row r="40" spans="2:30" s="15" customFormat="1" ht="34.5" customHeight="1" x14ac:dyDescent="0.3">
      <c r="B40" s="32"/>
      <c r="C40" s="275"/>
      <c r="D40" s="77" t="s">
        <v>39</v>
      </c>
      <c r="E40" s="78"/>
      <c r="F40" s="78"/>
      <c r="G40" s="78"/>
      <c r="H40" s="78"/>
      <c r="I40" s="78"/>
      <c r="J40" s="78"/>
      <c r="K40" s="78"/>
      <c r="L40" s="80">
        <f t="shared" ref="L40:L41" si="3">SUM(E40:K40)</f>
        <v>0</v>
      </c>
      <c r="M40" s="74"/>
      <c r="N40" s="75"/>
      <c r="O40" s="180"/>
      <c r="P40" s="180"/>
      <c r="Q40" s="75"/>
      <c r="R40" s="33"/>
      <c r="X40" s="34"/>
      <c r="Y40" s="167"/>
      <c r="Z40" s="34"/>
      <c r="AA40" s="34"/>
      <c r="AB40" s="34"/>
      <c r="AC40" s="34"/>
      <c r="AD40" s="34"/>
    </row>
    <row r="41" spans="2:30" s="15" customFormat="1" ht="34.5" customHeight="1" thickBot="1" x14ac:dyDescent="0.35">
      <c r="B41" s="32"/>
      <c r="C41" s="276"/>
      <c r="D41" s="81" t="s">
        <v>37</v>
      </c>
      <c r="E41" s="159">
        <f>E39*E32+E40*E32</f>
        <v>0</v>
      </c>
      <c r="F41" s="159">
        <f t="shared" ref="F41:K41" si="4">F39*F32+F40*F32</f>
        <v>0</v>
      </c>
      <c r="G41" s="159">
        <f t="shared" si="4"/>
        <v>0</v>
      </c>
      <c r="H41" s="159">
        <f t="shared" si="4"/>
        <v>0</v>
      </c>
      <c r="I41" s="159">
        <f t="shared" si="4"/>
        <v>0</v>
      </c>
      <c r="J41" s="159">
        <f t="shared" si="4"/>
        <v>0</v>
      </c>
      <c r="K41" s="160">
        <f t="shared" si="4"/>
        <v>0</v>
      </c>
      <c r="L41" s="161">
        <f t="shared" si="3"/>
        <v>0</v>
      </c>
      <c r="M41" s="74"/>
      <c r="N41" s="82"/>
      <c r="O41" s="83"/>
      <c r="P41" s="84"/>
      <c r="Q41" s="85"/>
      <c r="R41" s="33"/>
      <c r="X41" s="34"/>
      <c r="Y41" s="167"/>
      <c r="Z41" s="34"/>
      <c r="AA41" s="34"/>
      <c r="AB41" s="34"/>
      <c r="AC41" s="34"/>
      <c r="AD41" s="34"/>
    </row>
    <row r="42" spans="2:30" s="15" customFormat="1" ht="34.5" hidden="1" customHeight="1" x14ac:dyDescent="0.3">
      <c r="B42" s="32"/>
      <c r="C42" s="274" t="s">
        <v>77</v>
      </c>
      <c r="D42" s="70" t="s">
        <v>38</v>
      </c>
      <c r="E42" s="71"/>
      <c r="F42" s="71"/>
      <c r="G42" s="71"/>
      <c r="H42" s="71"/>
      <c r="I42" s="71"/>
      <c r="J42" s="71"/>
      <c r="K42" s="71"/>
      <c r="L42" s="86">
        <f>SUM(E42:K42)</f>
        <v>0</v>
      </c>
      <c r="M42" s="74"/>
      <c r="N42" s="75"/>
      <c r="O42" s="181"/>
      <c r="P42" s="181"/>
      <c r="Q42" s="75"/>
      <c r="R42" s="33"/>
      <c r="X42" s="34"/>
      <c r="Y42" s="167"/>
      <c r="Z42" s="34"/>
      <c r="AA42" s="34"/>
      <c r="AB42" s="34"/>
      <c r="AC42" s="34"/>
      <c r="AD42" s="34"/>
    </row>
    <row r="43" spans="2:30" s="15" customFormat="1" ht="34.5" hidden="1" customHeight="1" x14ac:dyDescent="0.3">
      <c r="B43" s="32"/>
      <c r="C43" s="275"/>
      <c r="D43" s="77" t="s">
        <v>39</v>
      </c>
      <c r="E43" s="78"/>
      <c r="F43" s="78"/>
      <c r="G43" s="78"/>
      <c r="H43" s="78"/>
      <c r="I43" s="78"/>
      <c r="J43" s="78"/>
      <c r="K43" s="78"/>
      <c r="L43" s="80">
        <f t="shared" ref="L43:L44" si="5">SUM(E43:K43)</f>
        <v>0</v>
      </c>
      <c r="M43" s="74"/>
      <c r="N43" s="75"/>
      <c r="O43" s="181"/>
      <c r="P43" s="181"/>
      <c r="Q43" s="75"/>
      <c r="R43" s="33"/>
      <c r="X43" s="34"/>
      <c r="Y43" s="167"/>
      <c r="Z43" s="34"/>
      <c r="AA43" s="34"/>
      <c r="AB43" s="34"/>
      <c r="AC43" s="34"/>
      <c r="AD43" s="34"/>
    </row>
    <row r="44" spans="2:30" s="15" customFormat="1" ht="34.5" hidden="1" customHeight="1" thickBot="1" x14ac:dyDescent="0.35">
      <c r="B44" s="32"/>
      <c r="C44" s="276"/>
      <c r="D44" s="81" t="s">
        <v>37</v>
      </c>
      <c r="E44" s="159">
        <f>E42*E35+E43*E35</f>
        <v>0</v>
      </c>
      <c r="F44" s="159">
        <f t="shared" ref="F44:K44" si="6">F42*F35+F43*F35</f>
        <v>0</v>
      </c>
      <c r="G44" s="159">
        <f t="shared" si="6"/>
        <v>0</v>
      </c>
      <c r="H44" s="159">
        <f t="shared" si="6"/>
        <v>0</v>
      </c>
      <c r="I44" s="159">
        <f t="shared" si="6"/>
        <v>0</v>
      </c>
      <c r="J44" s="159">
        <f t="shared" si="6"/>
        <v>0</v>
      </c>
      <c r="K44" s="160">
        <f t="shared" si="6"/>
        <v>0</v>
      </c>
      <c r="L44" s="161">
        <f t="shared" si="5"/>
        <v>0</v>
      </c>
      <c r="M44" s="74"/>
      <c r="N44" s="82"/>
      <c r="O44" s="83"/>
      <c r="P44" s="84"/>
      <c r="Q44" s="85"/>
      <c r="R44" s="33"/>
      <c r="X44" s="34"/>
      <c r="Y44" s="167"/>
      <c r="Z44" s="34"/>
      <c r="AA44" s="34"/>
      <c r="AB44" s="34"/>
      <c r="AC44" s="34"/>
      <c r="AD44" s="34"/>
    </row>
    <row r="45" spans="2:30" s="15" customFormat="1" ht="34.5" hidden="1" customHeight="1" x14ac:dyDescent="0.3">
      <c r="B45" s="32"/>
      <c r="C45" s="131"/>
      <c r="D45" s="182"/>
      <c r="E45" s="183"/>
      <c r="F45" s="183"/>
      <c r="G45" s="183"/>
      <c r="H45" s="183"/>
      <c r="I45" s="183"/>
      <c r="J45" s="183"/>
      <c r="K45" s="183"/>
      <c r="L45" s="184"/>
      <c r="M45" s="74"/>
      <c r="N45" s="82"/>
      <c r="O45" s="83"/>
      <c r="P45" s="84"/>
      <c r="Q45" s="85"/>
      <c r="R45" s="33"/>
      <c r="X45" s="34"/>
      <c r="Y45" s="167"/>
      <c r="Z45" s="34"/>
      <c r="AA45" s="34"/>
      <c r="AB45" s="34"/>
      <c r="AC45" s="34"/>
      <c r="AD45" s="34"/>
    </row>
    <row r="46" spans="2:30" s="15" customFormat="1" ht="34.5" hidden="1" customHeight="1" x14ac:dyDescent="0.3">
      <c r="B46" s="32"/>
      <c r="C46" s="131"/>
      <c r="D46" s="182"/>
      <c r="E46" s="183"/>
      <c r="F46" s="183"/>
      <c r="G46" s="183"/>
      <c r="H46" s="183"/>
      <c r="I46" s="183"/>
      <c r="J46" s="183"/>
      <c r="K46" s="183"/>
      <c r="L46" s="184"/>
      <c r="M46" s="74"/>
      <c r="N46" s="82"/>
      <c r="O46" s="83"/>
      <c r="P46" s="84"/>
      <c r="Q46" s="85"/>
      <c r="R46" s="33"/>
      <c r="X46" s="34"/>
      <c r="Y46" s="167"/>
      <c r="Z46" s="34"/>
      <c r="AA46" s="34"/>
      <c r="AB46" s="34"/>
      <c r="AC46" s="34"/>
      <c r="AD46" s="34"/>
    </row>
    <row r="47" spans="2:30" s="15" customFormat="1" ht="34.5" hidden="1" customHeight="1" x14ac:dyDescent="0.3">
      <c r="B47" s="32"/>
      <c r="C47" s="131"/>
      <c r="D47" s="182"/>
      <c r="E47" s="183"/>
      <c r="F47" s="183"/>
      <c r="G47" s="183"/>
      <c r="H47" s="183"/>
      <c r="I47" s="183"/>
      <c r="J47" s="183"/>
      <c r="K47" s="183"/>
      <c r="L47" s="184"/>
      <c r="M47" s="74"/>
      <c r="N47" s="82"/>
      <c r="O47" s="83"/>
      <c r="P47" s="84"/>
      <c r="Q47" s="85"/>
      <c r="R47" s="33"/>
      <c r="X47" s="34"/>
      <c r="Y47" s="167"/>
      <c r="Z47" s="34"/>
      <c r="AA47" s="34"/>
      <c r="AB47" s="34"/>
      <c r="AC47" s="34"/>
      <c r="AD47" s="34"/>
    </row>
    <row r="48" spans="2:30" s="15" customFormat="1" ht="34.5" hidden="1" customHeight="1" x14ac:dyDescent="0.3">
      <c r="B48" s="32"/>
      <c r="C48" s="131"/>
      <c r="D48" s="182"/>
      <c r="E48" s="183"/>
      <c r="F48" s="183"/>
      <c r="G48" s="183"/>
      <c r="H48" s="183"/>
      <c r="I48" s="183"/>
      <c r="J48" s="183"/>
      <c r="K48" s="183"/>
      <c r="L48" s="184"/>
      <c r="M48" s="74"/>
      <c r="N48" s="82"/>
      <c r="O48" s="83"/>
      <c r="P48" s="84"/>
      <c r="Q48" s="85"/>
      <c r="R48" s="33"/>
      <c r="X48" s="34"/>
      <c r="Y48" s="167"/>
      <c r="Z48" s="34"/>
      <c r="AA48" s="34"/>
      <c r="AB48" s="34"/>
      <c r="AC48" s="34"/>
      <c r="AD48" s="34"/>
    </row>
    <row r="49" spans="2:30" s="15" customFormat="1" ht="9.15" customHeight="1" thickBot="1" x14ac:dyDescent="0.35">
      <c r="B49" s="32"/>
      <c r="C49" s="87"/>
      <c r="D49" s="88"/>
      <c r="E49" s="89"/>
      <c r="F49" s="90"/>
      <c r="G49" s="89"/>
      <c r="H49" s="90"/>
      <c r="I49" s="89"/>
      <c r="J49" s="90"/>
      <c r="K49" s="91"/>
      <c r="L49" s="91"/>
      <c r="M49" s="88"/>
      <c r="N49" s="92"/>
      <c r="O49" s="93"/>
      <c r="P49" s="93"/>
      <c r="Q49" s="93"/>
      <c r="R49" s="33"/>
      <c r="X49" s="34"/>
      <c r="Y49" s="167"/>
      <c r="Z49" s="34"/>
      <c r="AA49" s="34"/>
      <c r="AB49" s="34"/>
      <c r="AC49" s="34"/>
      <c r="AD49" s="34"/>
    </row>
    <row r="50" spans="2:30" s="15" customFormat="1" ht="33.9" customHeight="1" thickBot="1" x14ac:dyDescent="0.35">
      <c r="B50" s="32"/>
      <c r="C50" s="269" t="s">
        <v>40</v>
      </c>
      <c r="D50" s="270"/>
      <c r="E50" s="94">
        <f>E30+E31+E33+E34+E36+E37+E39+E40</f>
        <v>0</v>
      </c>
      <c r="F50" s="94">
        <f t="shared" ref="F50:K50" si="7">F30+F31+F33+F34+F36+F37+F39+F40</f>
        <v>0</v>
      </c>
      <c r="G50" s="94">
        <f t="shared" si="7"/>
        <v>0</v>
      </c>
      <c r="H50" s="94">
        <f t="shared" si="7"/>
        <v>0</v>
      </c>
      <c r="I50" s="94">
        <f t="shared" si="7"/>
        <v>0</v>
      </c>
      <c r="J50" s="94">
        <f t="shared" si="7"/>
        <v>0</v>
      </c>
      <c r="K50" s="94">
        <f t="shared" si="7"/>
        <v>0</v>
      </c>
      <c r="L50" s="95">
        <f t="shared" ref="L50" si="8">L30+L31+L33+L34+L36+L37</f>
        <v>0</v>
      </c>
      <c r="M50" s="96"/>
      <c r="N50" s="96"/>
      <c r="O50" s="97"/>
      <c r="P50" s="97"/>
      <c r="Q50" s="97"/>
      <c r="R50" s="33"/>
      <c r="X50" s="34"/>
      <c r="Y50" s="167"/>
      <c r="Z50" s="34"/>
      <c r="AA50" s="34"/>
      <c r="AB50" s="34"/>
      <c r="AC50" s="34"/>
      <c r="AD50" s="34"/>
    </row>
    <row r="51" spans="2:30" s="15" customFormat="1" ht="33.9" customHeight="1" thickBot="1" x14ac:dyDescent="0.35">
      <c r="B51" s="32"/>
      <c r="C51" s="269" t="s">
        <v>41</v>
      </c>
      <c r="D51" s="270"/>
      <c r="E51" s="162">
        <f>E32+E35+E41</f>
        <v>0</v>
      </c>
      <c r="F51" s="162">
        <f t="shared" ref="F51:K51" si="9">F32+F35+F41</f>
        <v>0</v>
      </c>
      <c r="G51" s="162">
        <f t="shared" si="9"/>
        <v>0</v>
      </c>
      <c r="H51" s="162">
        <f t="shared" si="9"/>
        <v>0</v>
      </c>
      <c r="I51" s="162">
        <f t="shared" si="9"/>
        <v>0</v>
      </c>
      <c r="J51" s="162">
        <f t="shared" si="9"/>
        <v>0</v>
      </c>
      <c r="K51" s="162">
        <f t="shared" si="9"/>
        <v>0</v>
      </c>
      <c r="L51" s="163">
        <f>L32+L35+L41</f>
        <v>0</v>
      </c>
      <c r="M51" s="96"/>
      <c r="N51" s="93"/>
      <c r="O51" s="98"/>
      <c r="P51" s="99"/>
      <c r="Q51" s="100"/>
      <c r="R51" s="33"/>
      <c r="X51" s="34"/>
      <c r="Y51" s="167"/>
      <c r="Z51" s="34"/>
      <c r="AA51" s="34"/>
      <c r="AB51" s="34"/>
      <c r="AC51" s="34"/>
      <c r="AD51" s="34"/>
    </row>
    <row r="52" spans="2:30" s="15" customFormat="1" ht="11.25" customHeight="1" thickBot="1" x14ac:dyDescent="0.35">
      <c r="B52" s="32"/>
      <c r="D52" s="101"/>
      <c r="E52" s="101"/>
      <c r="F52" s="102"/>
      <c r="G52" s="102"/>
      <c r="N52" s="97"/>
      <c r="O52" s="97"/>
      <c r="P52" s="97"/>
      <c r="Q52" s="97"/>
      <c r="R52" s="33"/>
      <c r="X52" s="34"/>
      <c r="Y52" s="167"/>
      <c r="Z52" s="34"/>
      <c r="AA52" s="34"/>
      <c r="AB52" s="34"/>
      <c r="AC52" s="34"/>
      <c r="AD52" s="34"/>
    </row>
    <row r="53" spans="2:30" s="15" customFormat="1" ht="43.35" customHeight="1" thickBot="1" x14ac:dyDescent="0.35">
      <c r="B53" s="32"/>
      <c r="C53" s="269" t="s">
        <v>130</v>
      </c>
      <c r="D53" s="270" t="s">
        <v>42</v>
      </c>
      <c r="E53" s="103"/>
      <c r="F53" s="102"/>
      <c r="G53" s="102"/>
      <c r="R53" s="33"/>
      <c r="X53" s="34"/>
      <c r="Y53" s="167"/>
      <c r="Z53" s="34"/>
      <c r="AA53" s="34"/>
      <c r="AB53" s="34"/>
      <c r="AC53" s="34"/>
      <c r="AD53" s="34"/>
    </row>
    <row r="54" spans="2:30" s="15" customFormat="1" ht="43.35" customHeight="1" thickBot="1" x14ac:dyDescent="0.35">
      <c r="B54" s="32"/>
      <c r="C54" s="269" t="s">
        <v>62</v>
      </c>
      <c r="D54" s="270"/>
      <c r="E54" s="164"/>
      <c r="F54" s="102"/>
      <c r="G54" s="102"/>
      <c r="R54" s="33"/>
      <c r="X54" s="34"/>
      <c r="Y54" s="167"/>
      <c r="Z54" s="34"/>
      <c r="AA54" s="34"/>
      <c r="AB54" s="34"/>
      <c r="AC54" s="34"/>
      <c r="AD54" s="34"/>
    </row>
    <row r="55" spans="2:30" s="15" customFormat="1" ht="43.35" customHeight="1" thickBot="1" x14ac:dyDescent="0.35">
      <c r="B55" s="32"/>
      <c r="C55" s="269" t="s">
        <v>43</v>
      </c>
      <c r="D55" s="270"/>
      <c r="E55" s="279">
        <f>L51-(L51*E54)</f>
        <v>0</v>
      </c>
      <c r="F55" s="280"/>
      <c r="G55" s="280"/>
      <c r="H55" s="280"/>
      <c r="I55" s="280"/>
      <c r="J55" s="280"/>
      <c r="K55" s="280"/>
      <c r="L55" s="281"/>
      <c r="R55" s="33"/>
      <c r="X55" s="34"/>
      <c r="Y55" s="167"/>
      <c r="Z55" s="34"/>
      <c r="AA55" s="34"/>
      <c r="AB55" s="34"/>
      <c r="AC55" s="34"/>
      <c r="AD55" s="34"/>
    </row>
    <row r="56" spans="2:30" s="15" customFormat="1" ht="46.35" customHeight="1" thickBot="1" x14ac:dyDescent="0.35">
      <c r="B56" s="32"/>
      <c r="C56" s="269" t="s">
        <v>44</v>
      </c>
      <c r="D56" s="270"/>
      <c r="E56" s="282">
        <f>E55+(E55*E53)</f>
        <v>0</v>
      </c>
      <c r="F56" s="283"/>
      <c r="G56" s="283"/>
      <c r="H56" s="283"/>
      <c r="I56" s="283"/>
      <c r="J56" s="283"/>
      <c r="K56" s="283"/>
      <c r="L56" s="284"/>
      <c r="R56" s="33"/>
      <c r="X56" s="34"/>
      <c r="Y56" s="167"/>
      <c r="Z56" s="34"/>
      <c r="AA56" s="34"/>
      <c r="AB56" s="34"/>
      <c r="AC56" s="34"/>
      <c r="AD56" s="34"/>
    </row>
    <row r="57" spans="2:30" s="15" customFormat="1" ht="21" customHeight="1" thickBot="1" x14ac:dyDescent="0.35">
      <c r="B57" s="32"/>
      <c r="D57" s="101"/>
      <c r="E57" s="101"/>
      <c r="F57" s="102"/>
      <c r="G57" s="102"/>
      <c r="N57" s="97"/>
      <c r="O57" s="97"/>
      <c r="P57" s="97"/>
      <c r="Q57" s="97"/>
      <c r="R57" s="33"/>
      <c r="X57" s="34"/>
      <c r="Y57" s="167"/>
      <c r="Z57" s="34"/>
      <c r="AA57" s="34"/>
      <c r="AB57" s="34"/>
      <c r="AC57" s="34"/>
      <c r="AD57" s="34"/>
    </row>
    <row r="58" spans="2:30" s="15" customFormat="1" ht="16.5" customHeight="1" x14ac:dyDescent="0.3">
      <c r="B58" s="32"/>
      <c r="C58" s="104"/>
      <c r="D58" s="105"/>
      <c r="E58" s="105"/>
      <c r="F58" s="106"/>
      <c r="G58" s="106"/>
      <c r="H58" s="104"/>
      <c r="I58" s="104"/>
      <c r="J58" s="104"/>
      <c r="K58" s="104"/>
      <c r="L58" s="104"/>
      <c r="N58" s="107"/>
      <c r="O58" s="107"/>
      <c r="P58" s="107"/>
      <c r="Q58" s="100"/>
      <c r="R58" s="33"/>
      <c r="X58" s="34"/>
      <c r="Y58" s="167"/>
      <c r="Z58" s="34"/>
      <c r="AA58" s="34"/>
      <c r="AB58" s="34"/>
      <c r="AC58" s="34"/>
      <c r="AD58" s="34"/>
    </row>
    <row r="59" spans="2:30" s="15" customFormat="1" ht="81.150000000000006" customHeight="1" x14ac:dyDescent="0.3">
      <c r="B59" s="32"/>
      <c r="C59" s="285" t="s">
        <v>64</v>
      </c>
      <c r="D59" s="285"/>
      <c r="E59" s="285"/>
      <c r="F59" s="285"/>
      <c r="G59" s="285"/>
      <c r="H59" s="285"/>
      <c r="I59" s="285"/>
      <c r="J59" s="285"/>
      <c r="K59" s="285"/>
      <c r="L59" s="285"/>
      <c r="M59" s="108"/>
      <c r="N59" s="109"/>
      <c r="O59" s="109"/>
      <c r="R59" s="33"/>
      <c r="X59" s="34"/>
      <c r="Y59" s="167"/>
      <c r="Z59" s="34"/>
      <c r="AA59" s="34"/>
      <c r="AB59" s="34"/>
      <c r="AC59" s="34"/>
      <c r="AD59" s="34"/>
    </row>
    <row r="60" spans="2:30" s="15" customFormat="1" ht="7.5" customHeight="1" thickBot="1" x14ac:dyDescent="0.35">
      <c r="B60" s="32"/>
      <c r="D60" s="110"/>
      <c r="E60" s="110"/>
      <c r="F60" s="109"/>
      <c r="G60" s="109"/>
      <c r="H60" s="111"/>
      <c r="I60" s="111"/>
      <c r="J60" s="112"/>
      <c r="K60" s="112"/>
      <c r="L60" s="112"/>
      <c r="M60" s="109"/>
      <c r="R60" s="33"/>
      <c r="X60" s="34"/>
      <c r="Y60" s="167"/>
      <c r="Z60" s="34"/>
      <c r="AA60" s="34"/>
      <c r="AB60" s="34"/>
      <c r="AC60" s="34"/>
      <c r="AD60" s="34"/>
    </row>
    <row r="61" spans="2:30" s="15" customFormat="1" ht="31.35" customHeight="1" thickBot="1" x14ac:dyDescent="0.35">
      <c r="B61" s="32"/>
      <c r="D61" s="110"/>
      <c r="E61" s="254" t="s">
        <v>45</v>
      </c>
      <c r="F61" s="255"/>
      <c r="G61" s="255"/>
      <c r="H61" s="255"/>
      <c r="I61" s="255"/>
      <c r="J61" s="255"/>
      <c r="K61" s="256"/>
      <c r="L61" s="112"/>
      <c r="M61" s="109"/>
      <c r="R61" s="33"/>
      <c r="X61" s="34"/>
      <c r="Y61" s="167"/>
      <c r="Z61" s="34"/>
      <c r="AA61" s="34"/>
      <c r="AB61" s="34"/>
      <c r="AC61" s="34"/>
      <c r="AD61" s="34"/>
    </row>
    <row r="62" spans="2:30" s="15" customFormat="1" ht="37.65" customHeight="1" thickBot="1" x14ac:dyDescent="0.35">
      <c r="B62" s="32"/>
      <c r="C62" s="286" t="s">
        <v>46</v>
      </c>
      <c r="D62" s="287"/>
      <c r="E62" s="113" t="str">
        <f t="shared" ref="E62:K62" si="10">E18</f>
        <v>PROFIL 1</v>
      </c>
      <c r="F62" s="114" t="str">
        <f t="shared" si="10"/>
        <v>PROFIL 2</v>
      </c>
      <c r="G62" s="114" t="str">
        <f t="shared" si="10"/>
        <v>PROFIL 3</v>
      </c>
      <c r="H62" s="114" t="str">
        <f t="shared" si="10"/>
        <v>PROFIL 4</v>
      </c>
      <c r="I62" s="114" t="str">
        <f t="shared" si="10"/>
        <v>PROFIL 5</v>
      </c>
      <c r="J62" s="114" t="str">
        <f t="shared" si="10"/>
        <v>PROFIL 4</v>
      </c>
      <c r="K62" s="114" t="str">
        <f t="shared" si="10"/>
        <v>PROFIL 5</v>
      </c>
      <c r="L62" s="115" t="str">
        <f>L29</f>
        <v>TOTAL</v>
      </c>
      <c r="R62" s="33"/>
      <c r="X62" s="34"/>
      <c r="Y62" s="167"/>
      <c r="Z62" s="34"/>
      <c r="AA62" s="34"/>
      <c r="AB62" s="34"/>
      <c r="AC62" s="34"/>
      <c r="AD62" s="34"/>
    </row>
    <row r="63" spans="2:30" s="15" customFormat="1" ht="79.5" customHeight="1" x14ac:dyDescent="0.3">
      <c r="B63" s="32"/>
      <c r="C63" s="288" t="s">
        <v>47</v>
      </c>
      <c r="D63" s="289"/>
      <c r="E63" s="116"/>
      <c r="F63" s="116"/>
      <c r="G63" s="116"/>
      <c r="H63" s="116"/>
      <c r="I63" s="116"/>
      <c r="J63" s="116"/>
      <c r="K63" s="116"/>
      <c r="L63" s="117" t="s">
        <v>48</v>
      </c>
      <c r="N63" s="76"/>
      <c r="O63" s="76"/>
      <c r="P63" s="76"/>
      <c r="R63" s="33"/>
      <c r="X63" s="34"/>
      <c r="Y63" s="167"/>
      <c r="Z63" s="34"/>
      <c r="AA63" s="34"/>
      <c r="AB63" s="34"/>
      <c r="AC63" s="34"/>
      <c r="AD63" s="34"/>
    </row>
    <row r="64" spans="2:30" s="15" customFormat="1" ht="43.35" customHeight="1" x14ac:dyDescent="0.3">
      <c r="B64" s="32"/>
      <c r="C64" s="290" t="s">
        <v>49</v>
      </c>
      <c r="D64" s="291"/>
      <c r="E64" s="118"/>
      <c r="F64" s="118"/>
      <c r="G64" s="118"/>
      <c r="H64" s="118"/>
      <c r="I64" s="118"/>
      <c r="J64" s="118"/>
      <c r="K64" s="118"/>
      <c r="L64" s="119">
        <f>SUM(E64:K64)</f>
        <v>0</v>
      </c>
      <c r="N64" s="120"/>
      <c r="O64" s="121"/>
      <c r="P64" s="120"/>
      <c r="R64" s="33"/>
      <c r="X64" s="34"/>
      <c r="Y64" s="167"/>
      <c r="Z64" s="34"/>
      <c r="AA64" s="34"/>
      <c r="AB64" s="34"/>
      <c r="AC64" s="34"/>
      <c r="AD64" s="34"/>
    </row>
    <row r="65" spans="2:30" s="15" customFormat="1" ht="43.35" customHeight="1" thickBot="1" x14ac:dyDescent="0.35">
      <c r="B65" s="32"/>
      <c r="C65" s="277" t="s">
        <v>50</v>
      </c>
      <c r="D65" s="278"/>
      <c r="E65" s="122">
        <f>E63*E64</f>
        <v>0</v>
      </c>
      <c r="F65" s="122">
        <f t="shared" ref="F65:K65" si="11">F63*F64</f>
        <v>0</v>
      </c>
      <c r="G65" s="122">
        <f t="shared" si="11"/>
        <v>0</v>
      </c>
      <c r="H65" s="122">
        <f>H63*H64</f>
        <v>0</v>
      </c>
      <c r="I65" s="122">
        <f t="shared" si="11"/>
        <v>0</v>
      </c>
      <c r="J65" s="122">
        <f t="shared" si="11"/>
        <v>0</v>
      </c>
      <c r="K65" s="122">
        <f t="shared" si="11"/>
        <v>0</v>
      </c>
      <c r="L65" s="123">
        <f>SUM(E65:K65)</f>
        <v>0</v>
      </c>
      <c r="N65" s="97"/>
      <c r="O65" s="97"/>
      <c r="P65" s="97"/>
      <c r="Q65" s="97"/>
      <c r="R65" s="33"/>
      <c r="X65" s="34"/>
      <c r="Y65" s="167"/>
      <c r="Z65" s="34"/>
      <c r="AA65" s="34"/>
      <c r="AB65" s="34"/>
      <c r="AC65" s="34"/>
      <c r="AD65" s="34"/>
    </row>
    <row r="66" spans="2:30" s="15" customFormat="1" ht="9.15" customHeight="1" thickBot="1" x14ac:dyDescent="0.35">
      <c r="B66" s="32"/>
      <c r="D66" s="124"/>
      <c r="E66" s="125"/>
      <c r="F66" s="125"/>
      <c r="G66" s="125"/>
      <c r="H66" s="125"/>
      <c r="I66" s="125"/>
      <c r="J66" s="125"/>
      <c r="K66" s="125"/>
      <c r="L66" s="125"/>
      <c r="N66" s="97"/>
      <c r="O66" s="97"/>
      <c r="P66" s="97"/>
      <c r="Q66" s="97"/>
      <c r="R66" s="33"/>
      <c r="X66" s="34"/>
      <c r="Y66" s="167"/>
      <c r="Z66" s="34"/>
      <c r="AA66" s="34"/>
      <c r="AB66" s="34"/>
      <c r="AC66" s="34"/>
      <c r="AD66" s="34"/>
    </row>
    <row r="67" spans="2:30" s="15" customFormat="1" ht="43.95" customHeight="1" x14ac:dyDescent="0.3">
      <c r="B67" s="32"/>
      <c r="C67" s="288" t="s">
        <v>51</v>
      </c>
      <c r="D67" s="289"/>
      <c r="E67" s="116"/>
      <c r="F67" s="116"/>
      <c r="G67" s="116"/>
      <c r="H67" s="116"/>
      <c r="I67" s="116"/>
      <c r="J67" s="116"/>
      <c r="K67" s="116"/>
      <c r="L67" s="126" t="s">
        <v>48</v>
      </c>
      <c r="N67" s="97"/>
      <c r="O67" s="97"/>
      <c r="P67" s="97"/>
      <c r="Q67" s="97"/>
      <c r="R67" s="33"/>
      <c r="X67" s="34"/>
      <c r="Y67" s="167"/>
      <c r="Z67" s="34"/>
      <c r="AA67" s="34"/>
      <c r="AB67" s="34"/>
      <c r="AC67" s="34"/>
      <c r="AD67" s="34"/>
    </row>
    <row r="68" spans="2:30" s="15" customFormat="1" ht="43.95" customHeight="1" x14ac:dyDescent="0.3">
      <c r="B68" s="32"/>
      <c r="C68" s="290" t="s">
        <v>52</v>
      </c>
      <c r="D68" s="291"/>
      <c r="E68" s="118"/>
      <c r="F68" s="118"/>
      <c r="G68" s="118"/>
      <c r="H68" s="118"/>
      <c r="I68" s="118"/>
      <c r="J68" s="118"/>
      <c r="K68" s="118"/>
      <c r="L68" s="127">
        <f>SUM(E68:K68)</f>
        <v>0</v>
      </c>
      <c r="N68" s="97"/>
      <c r="O68" s="97"/>
      <c r="P68" s="97"/>
      <c r="Q68" s="97"/>
      <c r="R68" s="33"/>
      <c r="X68" s="34"/>
      <c r="Y68" s="167"/>
      <c r="Z68" s="34"/>
      <c r="AA68" s="34"/>
      <c r="AB68" s="34"/>
      <c r="AC68" s="34"/>
      <c r="AD68" s="34"/>
    </row>
    <row r="69" spans="2:30" s="15" customFormat="1" ht="43.95" customHeight="1" thickBot="1" x14ac:dyDescent="0.35">
      <c r="B69" s="32"/>
      <c r="C69" s="277" t="s">
        <v>50</v>
      </c>
      <c r="D69" s="278"/>
      <c r="E69" s="122">
        <f t="shared" ref="E69:K69" si="12">E67*E68</f>
        <v>0</v>
      </c>
      <c r="F69" s="122">
        <f>F67*F68</f>
        <v>0</v>
      </c>
      <c r="G69" s="122">
        <f t="shared" si="12"/>
        <v>0</v>
      </c>
      <c r="H69" s="122">
        <f t="shared" si="12"/>
        <v>0</v>
      </c>
      <c r="I69" s="122">
        <f>I67*I68</f>
        <v>0</v>
      </c>
      <c r="J69" s="122">
        <f t="shared" si="12"/>
        <v>0</v>
      </c>
      <c r="K69" s="122">
        <f t="shared" si="12"/>
        <v>0</v>
      </c>
      <c r="L69" s="128">
        <f>SUM(E69:K69)</f>
        <v>0</v>
      </c>
      <c r="N69" s="97"/>
      <c r="O69" s="97"/>
      <c r="P69" s="97"/>
      <c r="Q69" s="97"/>
      <c r="R69" s="33"/>
      <c r="X69" s="34"/>
      <c r="Y69" s="167"/>
      <c r="Z69" s="34"/>
      <c r="AA69" s="34"/>
      <c r="AB69" s="34"/>
      <c r="AC69" s="34"/>
      <c r="AD69" s="34"/>
    </row>
    <row r="70" spans="2:30" s="15" customFormat="1" ht="12.75" customHeight="1" thickBot="1" x14ac:dyDescent="0.35">
      <c r="B70" s="32"/>
      <c r="D70" s="124"/>
      <c r="E70" s="125"/>
      <c r="F70" s="125"/>
      <c r="G70" s="125"/>
      <c r="H70" s="125"/>
      <c r="I70" s="125"/>
      <c r="J70" s="125"/>
      <c r="K70" s="125"/>
      <c r="L70" s="125"/>
      <c r="N70" s="97"/>
      <c r="O70" s="97"/>
      <c r="P70" s="97"/>
      <c r="Q70" s="97"/>
      <c r="R70" s="33"/>
      <c r="X70" s="34"/>
      <c r="Y70" s="167"/>
      <c r="Z70" s="34"/>
      <c r="AA70" s="34"/>
      <c r="AB70" s="34"/>
      <c r="AC70" s="34"/>
      <c r="AD70" s="34"/>
    </row>
    <row r="71" spans="2:30" s="15" customFormat="1" ht="45.15" customHeight="1" thickBot="1" x14ac:dyDescent="0.35">
      <c r="B71" s="32"/>
      <c r="C71" s="292" t="s">
        <v>53</v>
      </c>
      <c r="D71" s="293"/>
      <c r="E71" s="283">
        <f>L65+L69</f>
        <v>0</v>
      </c>
      <c r="F71" s="283"/>
      <c r="G71" s="283"/>
      <c r="H71" s="283"/>
      <c r="I71" s="283"/>
      <c r="J71" s="283"/>
      <c r="K71" s="283"/>
      <c r="L71" s="284"/>
      <c r="N71" s="97"/>
      <c r="O71" s="129"/>
      <c r="P71" s="129"/>
      <c r="Q71" s="129"/>
      <c r="R71" s="33"/>
      <c r="X71" s="34"/>
      <c r="Y71" s="167"/>
      <c r="Z71" s="34"/>
      <c r="AA71" s="34"/>
      <c r="AB71" s="34"/>
      <c r="AC71" s="34"/>
      <c r="AD71" s="34"/>
    </row>
    <row r="72" spans="2:30" s="15" customFormat="1" ht="9.75" customHeight="1" x14ac:dyDescent="0.3">
      <c r="B72" s="32"/>
      <c r="D72" s="124"/>
      <c r="E72" s="125"/>
      <c r="F72" s="125"/>
      <c r="G72" s="125"/>
      <c r="H72" s="125"/>
      <c r="I72" s="125"/>
      <c r="J72" s="125"/>
      <c r="K72" s="125"/>
      <c r="L72" s="125"/>
      <c r="N72" s="97"/>
      <c r="O72" s="129"/>
      <c r="P72" s="129"/>
      <c r="Q72" s="129"/>
      <c r="R72" s="33"/>
      <c r="X72" s="34"/>
      <c r="Y72" s="167"/>
      <c r="Z72" s="34"/>
      <c r="AA72" s="34"/>
      <c r="AB72" s="34"/>
      <c r="AC72" s="34"/>
      <c r="AD72" s="34"/>
    </row>
    <row r="73" spans="2:30" s="15" customFormat="1" ht="9.75" customHeight="1" thickBot="1" x14ac:dyDescent="0.35">
      <c r="B73" s="32"/>
      <c r="D73" s="124"/>
      <c r="E73" s="125"/>
      <c r="F73" s="125"/>
      <c r="G73" s="125"/>
      <c r="H73" s="125"/>
      <c r="I73" s="125"/>
      <c r="J73" s="125"/>
      <c r="K73" s="125"/>
      <c r="L73" s="125"/>
      <c r="N73" s="97"/>
      <c r="O73" s="129"/>
      <c r="P73" s="129"/>
      <c r="Q73" s="129"/>
      <c r="R73" s="33"/>
      <c r="X73" s="34"/>
      <c r="Y73" s="167"/>
      <c r="Z73" s="34"/>
      <c r="AA73" s="34"/>
      <c r="AB73" s="34"/>
      <c r="AC73" s="34"/>
      <c r="AD73" s="34"/>
    </row>
    <row r="74" spans="2:30" s="15" customFormat="1" ht="23.4" customHeight="1" x14ac:dyDescent="0.3">
      <c r="B74" s="32"/>
      <c r="C74" s="288" t="s">
        <v>103</v>
      </c>
      <c r="D74" s="289"/>
      <c r="E74" s="302" t="s">
        <v>79</v>
      </c>
      <c r="F74" s="303"/>
      <c r="G74" s="125"/>
      <c r="H74" s="125"/>
      <c r="I74" s="125"/>
      <c r="J74" s="125"/>
      <c r="K74" s="125"/>
      <c r="L74" s="125"/>
      <c r="N74" s="97"/>
      <c r="O74" s="129"/>
      <c r="P74" s="129"/>
      <c r="Q74" s="129"/>
      <c r="R74" s="33"/>
      <c r="X74" s="34"/>
      <c r="Y74" s="167"/>
      <c r="Z74" s="34"/>
      <c r="AA74" s="34"/>
      <c r="AB74" s="34"/>
      <c r="AC74" s="34"/>
      <c r="AD74" s="34"/>
    </row>
    <row r="75" spans="2:30" s="15" customFormat="1" ht="22.2" customHeight="1" x14ac:dyDescent="0.3">
      <c r="B75" s="32"/>
      <c r="C75" s="290" t="s">
        <v>78</v>
      </c>
      <c r="D75" s="291"/>
      <c r="E75" s="300"/>
      <c r="F75" s="301"/>
      <c r="G75" s="125"/>
      <c r="H75" s="125"/>
      <c r="I75" s="125"/>
      <c r="J75" s="125"/>
      <c r="K75" s="125"/>
      <c r="L75" s="125"/>
      <c r="N75" s="97"/>
      <c r="O75" s="129"/>
      <c r="P75" s="129"/>
      <c r="Q75" s="129"/>
      <c r="R75" s="33"/>
      <c r="X75" s="34"/>
      <c r="Y75" s="167"/>
      <c r="Z75" s="34"/>
      <c r="AA75" s="34"/>
      <c r="AB75" s="34"/>
      <c r="AC75" s="34"/>
      <c r="AD75" s="34"/>
    </row>
    <row r="76" spans="2:30" s="15" customFormat="1" ht="27" customHeight="1" thickBot="1" x14ac:dyDescent="0.35">
      <c r="B76" s="32"/>
      <c r="C76" s="277" t="s">
        <v>50</v>
      </c>
      <c r="D76" s="278"/>
      <c r="E76" s="298">
        <f>E75</f>
        <v>0</v>
      </c>
      <c r="F76" s="299"/>
      <c r="G76" s="125"/>
      <c r="H76" s="125"/>
      <c r="I76" s="125"/>
      <c r="J76" s="125"/>
      <c r="K76" s="125"/>
      <c r="L76" s="125"/>
      <c r="N76" s="97"/>
      <c r="O76" s="129"/>
      <c r="P76" s="129"/>
      <c r="Q76" s="129"/>
      <c r="R76" s="33"/>
      <c r="X76" s="34"/>
      <c r="Y76" s="167"/>
      <c r="Z76" s="34"/>
      <c r="AA76" s="34"/>
      <c r="AB76" s="34"/>
      <c r="AC76" s="34"/>
      <c r="AD76" s="34"/>
    </row>
    <row r="77" spans="2:30" s="15" customFormat="1" ht="9.75" customHeight="1" thickBot="1" x14ac:dyDescent="0.35">
      <c r="B77" s="32"/>
      <c r="D77" s="124"/>
      <c r="E77" s="125"/>
      <c r="F77" s="125"/>
      <c r="G77" s="125"/>
      <c r="H77" s="125"/>
      <c r="I77" s="125"/>
      <c r="J77" s="125"/>
      <c r="K77" s="125"/>
      <c r="L77" s="125"/>
      <c r="N77" s="97"/>
      <c r="O77" s="129"/>
      <c r="P77" s="129"/>
      <c r="Q77" s="129"/>
      <c r="R77" s="33"/>
      <c r="X77" s="34"/>
      <c r="Y77" s="167"/>
      <c r="Z77" s="34"/>
      <c r="AA77" s="34"/>
      <c r="AB77" s="34"/>
      <c r="AC77" s="34"/>
      <c r="AD77" s="34"/>
    </row>
    <row r="78" spans="2:30" s="15" customFormat="1" ht="45.15" customHeight="1" thickBot="1" x14ac:dyDescent="0.35">
      <c r="B78" s="32"/>
      <c r="C78" s="292" t="s">
        <v>80</v>
      </c>
      <c r="D78" s="293"/>
      <c r="E78" s="283">
        <f>E71+E76</f>
        <v>0</v>
      </c>
      <c r="F78" s="283"/>
      <c r="G78" s="283"/>
      <c r="H78" s="283"/>
      <c r="I78" s="283"/>
      <c r="J78" s="283"/>
      <c r="K78" s="283"/>
      <c r="L78" s="284"/>
      <c r="N78" s="97"/>
      <c r="O78" s="129"/>
      <c r="P78" s="129"/>
      <c r="Q78" s="129"/>
      <c r="R78" s="33"/>
      <c r="X78" s="34"/>
      <c r="Y78" s="167"/>
      <c r="Z78" s="34"/>
      <c r="AA78" s="34"/>
      <c r="AB78" s="34"/>
      <c r="AC78" s="34"/>
      <c r="AD78" s="34"/>
    </row>
    <row r="79" spans="2:30" s="15" customFormat="1" ht="53.25" customHeight="1" thickBot="1" x14ac:dyDescent="0.35">
      <c r="B79" s="32"/>
      <c r="C79" s="296" t="s">
        <v>54</v>
      </c>
      <c r="D79" s="297"/>
      <c r="E79" s="279">
        <f>E55</f>
        <v>0</v>
      </c>
      <c r="F79" s="280"/>
      <c r="G79" s="280"/>
      <c r="H79" s="280"/>
      <c r="I79" s="280"/>
      <c r="J79" s="280"/>
      <c r="K79" s="280"/>
      <c r="L79" s="281"/>
      <c r="N79" s="130"/>
      <c r="O79" s="76"/>
      <c r="P79" s="295"/>
      <c r="Q79" s="295"/>
      <c r="R79" s="33"/>
      <c r="X79" s="34"/>
      <c r="Y79" s="167"/>
      <c r="Z79" s="34"/>
      <c r="AA79" s="34"/>
      <c r="AB79" s="34"/>
      <c r="AC79" s="34"/>
      <c r="AD79" s="34"/>
    </row>
    <row r="80" spans="2:30" s="15" customFormat="1" ht="53.25" customHeight="1" thickBot="1" x14ac:dyDescent="0.35">
      <c r="B80" s="32"/>
      <c r="C80" s="296" t="s">
        <v>57</v>
      </c>
      <c r="D80" s="297"/>
      <c r="E80" s="282">
        <f>E56</f>
        <v>0</v>
      </c>
      <c r="F80" s="283"/>
      <c r="G80" s="283"/>
      <c r="H80" s="283"/>
      <c r="I80" s="283"/>
      <c r="J80" s="283"/>
      <c r="K80" s="283"/>
      <c r="L80" s="284"/>
      <c r="N80" s="130"/>
      <c r="O80" s="76"/>
      <c r="P80" s="76"/>
      <c r="Q80" s="76"/>
      <c r="R80" s="33"/>
      <c r="X80" s="34"/>
      <c r="Y80" s="167"/>
      <c r="Z80" s="34"/>
      <c r="AA80" s="34"/>
      <c r="AB80" s="34"/>
      <c r="AC80" s="34"/>
      <c r="AD80" s="34"/>
    </row>
    <row r="81" spans="2:31" s="15" customFormat="1" ht="53.25" customHeight="1" thickBot="1" x14ac:dyDescent="0.35">
      <c r="B81" s="32"/>
      <c r="C81" s="296" t="s">
        <v>55</v>
      </c>
      <c r="D81" s="297"/>
      <c r="E81" s="282">
        <f>E56+E78</f>
        <v>0</v>
      </c>
      <c r="F81" s="283"/>
      <c r="G81" s="283"/>
      <c r="H81" s="283"/>
      <c r="I81" s="283"/>
      <c r="J81" s="283"/>
      <c r="K81" s="283"/>
      <c r="L81" s="284"/>
      <c r="N81" s="130"/>
      <c r="O81" s="76"/>
      <c r="P81" s="295"/>
      <c r="Q81" s="295"/>
      <c r="R81" s="33"/>
      <c r="X81" s="34"/>
      <c r="Y81" s="167"/>
      <c r="Z81" s="34"/>
      <c r="AA81" s="34"/>
      <c r="AB81" s="34"/>
      <c r="AC81" s="34"/>
      <c r="AD81" s="34"/>
    </row>
    <row r="82" spans="2:31" s="15" customFormat="1" ht="31.5" customHeight="1" x14ac:dyDescent="0.3">
      <c r="B82" s="32"/>
      <c r="C82" s="131"/>
      <c r="D82" s="131"/>
      <c r="E82" s="132"/>
      <c r="F82" s="133"/>
      <c r="G82" s="134"/>
      <c r="H82" s="135"/>
      <c r="I82" s="136"/>
      <c r="J82" s="131"/>
      <c r="K82" s="131"/>
      <c r="L82" s="131"/>
      <c r="N82" s="130"/>
      <c r="O82" s="76"/>
      <c r="P82" s="76"/>
      <c r="Q82" s="97"/>
      <c r="R82" s="33"/>
      <c r="X82" s="34"/>
      <c r="Y82" s="167"/>
      <c r="Z82" s="34"/>
      <c r="AA82" s="34"/>
      <c r="AB82" s="34"/>
      <c r="AC82" s="34"/>
      <c r="AD82" s="34"/>
    </row>
    <row r="83" spans="2:31" s="15" customFormat="1" ht="31.5" customHeight="1" x14ac:dyDescent="0.3">
      <c r="B83" s="32"/>
      <c r="C83" s="137"/>
      <c r="D83" s="137"/>
      <c r="E83" s="137"/>
      <c r="F83" s="137"/>
      <c r="G83" s="137"/>
      <c r="H83" s="137"/>
      <c r="I83" s="137"/>
      <c r="J83" s="137"/>
      <c r="K83" s="137"/>
      <c r="L83" s="137"/>
      <c r="N83" s="130"/>
      <c r="O83" s="76"/>
      <c r="P83" s="76"/>
      <c r="Q83" s="97"/>
      <c r="R83" s="33"/>
      <c r="X83" s="34"/>
      <c r="Y83" s="167"/>
      <c r="Z83" s="34"/>
      <c r="AA83" s="34"/>
      <c r="AB83" s="34"/>
      <c r="AC83" s="34"/>
      <c r="AD83" s="34"/>
    </row>
    <row r="84" spans="2:31" s="15" customFormat="1" ht="31.5" customHeight="1" x14ac:dyDescent="0.3">
      <c r="B84" s="32"/>
      <c r="C84" s="138" t="s">
        <v>56</v>
      </c>
      <c r="D84" s="137"/>
      <c r="E84" s="137"/>
      <c r="F84" s="137"/>
      <c r="G84" s="137"/>
      <c r="H84" s="137"/>
      <c r="I84" s="137"/>
      <c r="J84" s="137"/>
      <c r="K84" s="137"/>
      <c r="L84" s="137"/>
      <c r="N84" s="130"/>
      <c r="O84" s="76"/>
      <c r="P84" s="76"/>
      <c r="Q84" s="97"/>
      <c r="R84" s="33"/>
      <c r="X84" s="34"/>
      <c r="Y84" s="167"/>
      <c r="Z84" s="34"/>
      <c r="AA84" s="34"/>
      <c r="AB84" s="34"/>
      <c r="AC84" s="34"/>
      <c r="AD84" s="34"/>
    </row>
    <row r="85" spans="2:31" s="15" customFormat="1" ht="31.5" customHeight="1" x14ac:dyDescent="0.3">
      <c r="B85" s="32"/>
      <c r="C85" s="294" t="s">
        <v>58</v>
      </c>
      <c r="D85" s="294"/>
      <c r="E85" s="294"/>
      <c r="F85" s="294"/>
      <c r="G85" s="294"/>
      <c r="H85" s="137"/>
      <c r="I85" s="137"/>
      <c r="J85" s="137"/>
      <c r="K85" s="137"/>
      <c r="L85" s="137"/>
      <c r="N85" s="130"/>
      <c r="O85" s="76"/>
      <c r="P85" s="76"/>
      <c r="Q85" s="97"/>
      <c r="R85" s="33"/>
      <c r="X85" s="34"/>
      <c r="Y85" s="167"/>
      <c r="Z85" s="34"/>
      <c r="AA85" s="34"/>
      <c r="AB85" s="34"/>
      <c r="AC85" s="34"/>
      <c r="AD85" s="34"/>
    </row>
    <row r="86" spans="2:31" s="15" customFormat="1" ht="59.4" customHeight="1" x14ac:dyDescent="0.3">
      <c r="B86" s="32"/>
      <c r="C86" s="150"/>
      <c r="D86" s="150"/>
      <c r="E86" s="150" t="s">
        <v>59</v>
      </c>
      <c r="F86" s="152" t="s">
        <v>60</v>
      </c>
      <c r="G86" s="151" t="s">
        <v>61</v>
      </c>
      <c r="H86" s="137"/>
      <c r="I86" s="137"/>
      <c r="J86" s="137"/>
      <c r="K86" s="137"/>
      <c r="L86" s="137"/>
      <c r="M86" s="137"/>
      <c r="O86" s="130"/>
      <c r="P86" s="76"/>
      <c r="Q86" s="76"/>
      <c r="R86" s="97"/>
      <c r="S86" s="32"/>
      <c r="Y86" s="167"/>
      <c r="Z86" s="34"/>
      <c r="AA86" s="34"/>
      <c r="AB86" s="34"/>
      <c r="AC86" s="34"/>
      <c r="AD86" s="34"/>
      <c r="AE86" s="34"/>
    </row>
    <row r="87" spans="2:31" s="15" customFormat="1" ht="22.5" customHeight="1" x14ac:dyDescent="0.35">
      <c r="B87" s="32"/>
      <c r="C87" s="139" t="str">
        <f>C7</f>
        <v>MANDATAIRE</v>
      </c>
      <c r="D87" s="140">
        <f>D7</f>
        <v>0</v>
      </c>
      <c r="E87" s="153"/>
      <c r="F87" s="153"/>
      <c r="G87" s="154"/>
      <c r="H87" s="137"/>
      <c r="I87" s="137"/>
      <c r="J87" s="137"/>
      <c r="K87" s="137"/>
      <c r="L87" s="137"/>
      <c r="M87" s="137"/>
      <c r="O87" s="130"/>
      <c r="P87" s="76"/>
      <c r="Q87" s="76"/>
      <c r="R87" s="97"/>
      <c r="S87" s="32"/>
      <c r="Y87" s="167"/>
      <c r="Z87" s="34"/>
      <c r="AA87" s="34"/>
      <c r="AB87" s="34"/>
      <c r="AC87" s="34"/>
      <c r="AD87" s="34"/>
      <c r="AE87" s="34"/>
    </row>
    <row r="88" spans="2:31" s="15" customFormat="1" ht="22.5" customHeight="1" x14ac:dyDescent="0.35">
      <c r="B88" s="32"/>
      <c r="C88" s="139" t="str">
        <f t="shared" ref="C88:D95" si="13">C8</f>
        <v>COTRAITANT 1</v>
      </c>
      <c r="D88" s="140">
        <f t="shared" si="13"/>
        <v>0</v>
      </c>
      <c r="E88" s="153"/>
      <c r="F88" s="153"/>
      <c r="G88" s="154"/>
      <c r="H88" s="137"/>
      <c r="I88" s="137"/>
      <c r="J88" s="137"/>
      <c r="K88" s="137"/>
      <c r="L88" s="137"/>
      <c r="M88" s="137"/>
      <c r="O88" s="130"/>
      <c r="P88" s="76"/>
      <c r="Q88" s="76"/>
      <c r="R88" s="97"/>
      <c r="S88" s="32"/>
      <c r="Y88" s="167"/>
      <c r="Z88" s="34"/>
      <c r="AA88" s="34"/>
      <c r="AB88" s="34"/>
      <c r="AC88" s="34"/>
      <c r="AD88" s="34"/>
      <c r="AE88" s="34"/>
    </row>
    <row r="89" spans="2:31" s="15" customFormat="1" ht="22.5" customHeight="1" x14ac:dyDescent="0.35">
      <c r="B89" s="32"/>
      <c r="C89" s="139" t="str">
        <f t="shared" si="13"/>
        <v>COTRAITANT 2</v>
      </c>
      <c r="D89" s="140">
        <f t="shared" si="13"/>
        <v>0</v>
      </c>
      <c r="E89" s="153"/>
      <c r="F89" s="153"/>
      <c r="G89" s="154"/>
      <c r="H89" s="137"/>
      <c r="I89" s="137"/>
      <c r="J89" s="137"/>
      <c r="K89" s="137"/>
      <c r="L89" s="137"/>
      <c r="M89" s="137"/>
      <c r="O89" s="130"/>
      <c r="P89" s="76"/>
      <c r="Q89" s="76"/>
      <c r="R89" s="97"/>
      <c r="S89" s="32"/>
      <c r="Y89" s="167"/>
      <c r="Z89" s="34"/>
      <c r="AA89" s="34"/>
      <c r="AB89" s="34"/>
      <c r="AC89" s="34"/>
      <c r="AD89" s="34"/>
      <c r="AE89" s="34"/>
    </row>
    <row r="90" spans="2:31" s="15" customFormat="1" ht="22.5" customHeight="1" x14ac:dyDescent="0.35">
      <c r="B90" s="32"/>
      <c r="C90" s="139" t="str">
        <f t="shared" si="13"/>
        <v>COTRAITANT 3</v>
      </c>
      <c r="D90" s="140">
        <f t="shared" si="13"/>
        <v>0</v>
      </c>
      <c r="E90" s="153"/>
      <c r="F90" s="153"/>
      <c r="G90" s="154"/>
      <c r="H90" s="137"/>
      <c r="I90" s="137"/>
      <c r="J90" s="137"/>
      <c r="K90" s="137"/>
      <c r="L90" s="137"/>
      <c r="M90" s="137"/>
      <c r="O90" s="130"/>
      <c r="P90" s="76"/>
      <c r="Q90" s="76"/>
      <c r="R90" s="97"/>
      <c r="S90" s="32"/>
      <c r="Y90" s="167"/>
      <c r="Z90" s="34"/>
      <c r="AA90" s="34"/>
      <c r="AB90" s="34"/>
      <c r="AC90" s="34"/>
      <c r="AD90" s="34"/>
      <c r="AE90" s="34"/>
    </row>
    <row r="91" spans="2:31" s="15" customFormat="1" ht="22.5" customHeight="1" x14ac:dyDescent="0.35">
      <c r="B91" s="32"/>
      <c r="C91" s="139" t="str">
        <f t="shared" si="13"/>
        <v>COTRAITANT 4</v>
      </c>
      <c r="D91" s="140">
        <f t="shared" si="13"/>
        <v>0</v>
      </c>
      <c r="E91" s="153"/>
      <c r="F91" s="153"/>
      <c r="G91" s="154"/>
      <c r="H91" s="137"/>
      <c r="I91" s="137"/>
      <c r="J91" s="137"/>
      <c r="K91" s="137"/>
      <c r="L91" s="137"/>
      <c r="M91" s="137"/>
      <c r="O91" s="130"/>
      <c r="P91" s="76"/>
      <c r="Q91" s="76"/>
      <c r="R91" s="97"/>
      <c r="S91" s="32"/>
      <c r="Y91" s="167"/>
      <c r="Z91" s="34"/>
      <c r="AA91" s="34"/>
      <c r="AB91" s="34"/>
      <c r="AC91" s="34"/>
      <c r="AD91" s="34"/>
      <c r="AE91" s="34"/>
    </row>
    <row r="92" spans="2:31" s="15" customFormat="1" ht="22.5" customHeight="1" x14ac:dyDescent="0.35">
      <c r="B92" s="32"/>
      <c r="C92" s="139" t="str">
        <f t="shared" si="13"/>
        <v>SOUSTRAITANT 1</v>
      </c>
      <c r="D92" s="140">
        <f t="shared" si="13"/>
        <v>0</v>
      </c>
      <c r="E92" s="153"/>
      <c r="F92" s="153"/>
      <c r="G92" s="154"/>
      <c r="H92" s="137"/>
      <c r="I92" s="137"/>
      <c r="J92" s="137"/>
      <c r="K92" s="137"/>
      <c r="L92" s="137"/>
      <c r="M92" s="137"/>
      <c r="O92" s="130"/>
      <c r="P92" s="76"/>
      <c r="Q92" s="76"/>
      <c r="R92" s="97"/>
      <c r="S92" s="32"/>
      <c r="Y92" s="167"/>
      <c r="Z92" s="34"/>
      <c r="AA92" s="34"/>
      <c r="AB92" s="34"/>
      <c r="AC92" s="34"/>
      <c r="AD92" s="34"/>
      <c r="AE92" s="34"/>
    </row>
    <row r="93" spans="2:31" s="15" customFormat="1" ht="22.5" customHeight="1" x14ac:dyDescent="0.35">
      <c r="B93" s="32"/>
      <c r="C93" s="139" t="str">
        <f t="shared" si="13"/>
        <v>SOUSTRAITANT 2</v>
      </c>
      <c r="D93" s="140">
        <f t="shared" si="13"/>
        <v>0</v>
      </c>
      <c r="E93" s="153"/>
      <c r="F93" s="153"/>
      <c r="G93" s="154"/>
      <c r="H93" s="131"/>
      <c r="I93" s="131"/>
      <c r="J93" s="131"/>
      <c r="K93" s="131"/>
      <c r="L93" s="131"/>
      <c r="M93" s="131"/>
      <c r="O93" s="130"/>
      <c r="P93" s="76"/>
      <c r="Q93" s="76"/>
      <c r="R93" s="97"/>
      <c r="S93" s="32"/>
      <c r="Y93" s="167"/>
      <c r="Z93" s="34"/>
      <c r="AA93" s="34"/>
      <c r="AB93" s="34"/>
      <c r="AC93" s="34"/>
      <c r="AD93" s="34"/>
      <c r="AE93" s="34"/>
    </row>
    <row r="94" spans="2:31" s="15" customFormat="1" ht="22.5" customHeight="1" x14ac:dyDescent="0.35">
      <c r="B94" s="32"/>
      <c r="C94" s="139" t="str">
        <f t="shared" si="13"/>
        <v>SOUSTRAITANT 3</v>
      </c>
      <c r="D94" s="140">
        <f t="shared" si="13"/>
        <v>0</v>
      </c>
      <c r="E94" s="155"/>
      <c r="F94" s="155"/>
      <c r="G94" s="156"/>
      <c r="H94" s="125"/>
      <c r="I94" s="125"/>
      <c r="J94" s="125"/>
      <c r="K94" s="125"/>
      <c r="L94" s="125"/>
      <c r="M94" s="125"/>
      <c r="O94" s="120"/>
      <c r="P94" s="121"/>
      <c r="Q94" s="120"/>
      <c r="R94" s="97"/>
      <c r="S94" s="32"/>
      <c r="Y94" s="167"/>
      <c r="Z94" s="34"/>
      <c r="AA94" s="34"/>
      <c r="AB94" s="34"/>
      <c r="AC94" s="34"/>
      <c r="AD94" s="34"/>
      <c r="AE94" s="34"/>
    </row>
    <row r="95" spans="2:31" s="15" customFormat="1" ht="22.5" customHeight="1" x14ac:dyDescent="0.35">
      <c r="B95" s="32"/>
      <c r="C95" s="139" t="str">
        <f t="shared" si="13"/>
        <v>SOUSTRAITANT 4</v>
      </c>
      <c r="D95" s="140">
        <f t="shared" si="13"/>
        <v>0</v>
      </c>
      <c r="E95" s="157"/>
      <c r="F95" s="157"/>
      <c r="G95" s="158"/>
      <c r="P95" s="121"/>
      <c r="Q95" s="120"/>
      <c r="R95" s="97"/>
      <c r="S95" s="32"/>
      <c r="Y95" s="167"/>
      <c r="Z95" s="34"/>
      <c r="AA95" s="34"/>
      <c r="AB95" s="34"/>
      <c r="AC95" s="34"/>
      <c r="AD95" s="34"/>
      <c r="AE95" s="34"/>
    </row>
    <row r="96" spans="2:31" ht="15.9" customHeight="1" thickBot="1" x14ac:dyDescent="0.35">
      <c r="B96" s="141"/>
      <c r="C96" s="142"/>
      <c r="D96" s="143"/>
      <c r="E96" s="142"/>
      <c r="F96" s="142"/>
      <c r="G96" s="142"/>
      <c r="H96" s="142"/>
      <c r="I96" s="142"/>
      <c r="J96" s="142"/>
      <c r="K96" s="142"/>
      <c r="L96" s="142"/>
      <c r="M96" s="142"/>
      <c r="N96" s="142"/>
      <c r="O96" s="15"/>
      <c r="P96" s="15"/>
      <c r="Q96" s="15"/>
      <c r="R96" s="144"/>
    </row>
    <row r="97" spans="3:30" ht="32.25" customHeight="1" x14ac:dyDescent="0.3">
      <c r="C97" s="145"/>
      <c r="D97" s="146"/>
      <c r="N97" s="62"/>
      <c r="O97" s="147"/>
      <c r="P97" s="147"/>
      <c r="Q97" s="147"/>
    </row>
    <row r="98" spans="3:30" ht="32.25" customHeight="1" x14ac:dyDescent="0.3">
      <c r="D98" s="145"/>
      <c r="E98" s="145"/>
      <c r="F98" s="145"/>
      <c r="G98" s="145"/>
      <c r="H98" s="145"/>
      <c r="I98" s="145"/>
      <c r="J98" s="145"/>
      <c r="K98" s="145"/>
      <c r="L98" s="145"/>
      <c r="M98" s="145"/>
    </row>
    <row r="99" spans="3:30" ht="32.25" customHeight="1" x14ac:dyDescent="0.3"/>
    <row r="100" spans="3:30" ht="32.25" customHeight="1" x14ac:dyDescent="0.3"/>
    <row r="101" spans="3:30" ht="32.25" customHeight="1" x14ac:dyDescent="0.3">
      <c r="C101" s="15"/>
      <c r="N101" s="15"/>
    </row>
    <row r="102" spans="3:30" s="148" customFormat="1" ht="32.25" customHeight="1" x14ac:dyDescent="0.3">
      <c r="C102" s="15"/>
      <c r="D102" s="15"/>
      <c r="E102" s="15"/>
      <c r="F102" s="15"/>
      <c r="G102" s="15"/>
      <c r="H102" s="15"/>
      <c r="I102" s="15"/>
      <c r="J102" s="15"/>
      <c r="K102" s="15"/>
      <c r="L102" s="15"/>
      <c r="M102" s="15"/>
      <c r="N102" s="15"/>
      <c r="O102" s="15"/>
      <c r="P102" s="3"/>
      <c r="Q102" s="3"/>
      <c r="R102" s="3"/>
      <c r="X102" s="149"/>
      <c r="Y102" s="168"/>
      <c r="Z102" s="149"/>
      <c r="AA102" s="149"/>
      <c r="AB102" s="149"/>
      <c r="AC102" s="149"/>
      <c r="AD102" s="149"/>
    </row>
    <row r="103" spans="3:30" ht="32.25" customHeight="1" x14ac:dyDescent="0.3">
      <c r="D103" s="15"/>
      <c r="E103" s="15"/>
      <c r="F103" s="15"/>
      <c r="G103" s="15"/>
      <c r="H103" s="15"/>
      <c r="I103" s="15"/>
      <c r="J103" s="15"/>
      <c r="K103" s="15"/>
      <c r="L103" s="15"/>
      <c r="M103" s="15"/>
      <c r="O103" s="15"/>
    </row>
    <row r="104" spans="3:30" ht="32.25" customHeight="1" x14ac:dyDescent="0.3"/>
    <row r="105" spans="3:30" ht="32.25" customHeight="1" x14ac:dyDescent="0.3"/>
    <row r="106" spans="3:30" ht="31.5" customHeight="1" x14ac:dyDescent="0.3"/>
    <row r="107" spans="3:30" ht="16.2" customHeight="1" x14ac:dyDescent="0.3"/>
    <row r="108" spans="3:30" ht="33.6" customHeight="1" x14ac:dyDescent="0.3"/>
    <row r="109" spans="3:30" ht="6.6" customHeight="1" x14ac:dyDescent="0.3"/>
    <row r="113" ht="15.6" customHeight="1" x14ac:dyDescent="0.3"/>
  </sheetData>
  <sheetProtection selectLockedCells="1"/>
  <mergeCells count="61">
    <mergeCell ref="C78:D78"/>
    <mergeCell ref="E78:L78"/>
    <mergeCell ref="C74:D74"/>
    <mergeCell ref="C75:D75"/>
    <mergeCell ref="C76:D76"/>
    <mergeCell ref="E76:F76"/>
    <mergeCell ref="E75:F75"/>
    <mergeCell ref="E74:F74"/>
    <mergeCell ref="C85:G85"/>
    <mergeCell ref="P79:Q79"/>
    <mergeCell ref="C81:D81"/>
    <mergeCell ref="E81:L81"/>
    <mergeCell ref="P81:Q81"/>
    <mergeCell ref="C80:D80"/>
    <mergeCell ref="E80:L80"/>
    <mergeCell ref="C79:D79"/>
    <mergeCell ref="E79:L79"/>
    <mergeCell ref="C67:D67"/>
    <mergeCell ref="C68:D68"/>
    <mergeCell ref="C69:D69"/>
    <mergeCell ref="C71:D71"/>
    <mergeCell ref="E71:L71"/>
    <mergeCell ref="C65:D65"/>
    <mergeCell ref="C51:D51"/>
    <mergeCell ref="C53:D53"/>
    <mergeCell ref="C55:D55"/>
    <mergeCell ref="E55:L55"/>
    <mergeCell ref="C56:D56"/>
    <mergeCell ref="E56:L56"/>
    <mergeCell ref="C59:L59"/>
    <mergeCell ref="E61:K61"/>
    <mergeCell ref="C62:D62"/>
    <mergeCell ref="C63:D63"/>
    <mergeCell ref="C64:D64"/>
    <mergeCell ref="C54:D54"/>
    <mergeCell ref="C50:D50"/>
    <mergeCell ref="C25:D25"/>
    <mergeCell ref="C26:D26"/>
    <mergeCell ref="C27:D27"/>
    <mergeCell ref="E28:K28"/>
    <mergeCell ref="C30:C32"/>
    <mergeCell ref="C33:C35"/>
    <mergeCell ref="C36:C38"/>
    <mergeCell ref="C39:C41"/>
    <mergeCell ref="C42:C44"/>
    <mergeCell ref="C24:D24"/>
    <mergeCell ref="G2:J2"/>
    <mergeCell ref="C4:D4"/>
    <mergeCell ref="E4:J4"/>
    <mergeCell ref="C6:D6"/>
    <mergeCell ref="E17:K17"/>
    <mergeCell ref="C19:D19"/>
    <mergeCell ref="C20:D20"/>
    <mergeCell ref="C21:D21"/>
    <mergeCell ref="C22:D22"/>
    <mergeCell ref="C23:D23"/>
    <mergeCell ref="G8:H8"/>
    <mergeCell ref="G9:H9"/>
    <mergeCell ref="G10:H10"/>
    <mergeCell ref="G7:H7"/>
    <mergeCell ref="F6:H6"/>
  </mergeCells>
  <phoneticPr fontId="55" type="noConversion"/>
  <dataValidations count="2">
    <dataValidation type="list" allowBlank="1" showInputMessage="1" showErrorMessage="1" sqref="E22:K22" xr:uid="{00000000-0002-0000-0000-000000000000}">
      <formula1>$Y$17:$Y$20</formula1>
    </dataValidation>
    <dataValidation type="list" allowBlank="1" showInputMessage="1" showErrorMessage="1" sqref="L22" xr:uid="{00000000-0002-0000-0000-000001000000}">
      <formula1>#REF!</formula1>
    </dataValidation>
  </dataValidations>
  <pageMargins left="0.38958333333333334" right="0.20833333333333334" top="0.41555555555555557" bottom="0.74803149606299213" header="0.31496062992125984" footer="0.31496062992125984"/>
  <pageSetup paperSize="8" scale="87" fitToWidth="0"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D396B-F997-412F-9E68-EB523A0B6873}">
  <dimension ref="A2:AD35"/>
  <sheetViews>
    <sheetView workbookViewId="0">
      <selection activeCell="B21" sqref="B21:C21"/>
    </sheetView>
  </sheetViews>
  <sheetFormatPr baseColWidth="10" defaultRowHeight="14.4" x14ac:dyDescent="0.3"/>
  <cols>
    <col min="3" max="3" width="52.6640625" customWidth="1"/>
    <col min="4" max="4" width="30.21875" customWidth="1"/>
    <col min="5" max="5" width="27.6640625" customWidth="1"/>
    <col min="6" max="6" width="24.44140625" customWidth="1"/>
    <col min="7" max="7" width="21.6640625" customWidth="1"/>
    <col min="8" max="8" width="17.5546875" customWidth="1"/>
    <col min="9" max="9" width="17.44140625" customWidth="1"/>
  </cols>
  <sheetData>
    <row r="2" spans="1:30" ht="15" thickBot="1" x14ac:dyDescent="0.35"/>
    <row r="3" spans="1:30" s="3" customFormat="1" ht="109.65" customHeight="1" thickBot="1" x14ac:dyDescent="0.35">
      <c r="A3" s="1"/>
      <c r="B3" s="5"/>
      <c r="C3" s="6"/>
      <c r="D3" s="6"/>
      <c r="E3" s="6"/>
      <c r="F3" s="6"/>
      <c r="G3" s="248" t="s">
        <v>126</v>
      </c>
      <c r="H3" s="248"/>
      <c r="I3" s="248"/>
      <c r="J3" s="248"/>
      <c r="K3" s="248"/>
      <c r="L3" s="6"/>
      <c r="M3" s="6"/>
      <c r="N3" s="6"/>
      <c r="O3" s="6"/>
      <c r="P3" s="6"/>
      <c r="Q3" s="6"/>
      <c r="R3" s="7"/>
      <c r="X3" s="4"/>
      <c r="Y3" s="165"/>
      <c r="Z3" s="4"/>
      <c r="AA3" s="4"/>
      <c r="AB3" s="4"/>
      <c r="AC3" s="4"/>
      <c r="AD3" s="4"/>
    </row>
    <row r="4" spans="1:30" s="3" customFormat="1" ht="33.15" customHeight="1" x14ac:dyDescent="0.35">
      <c r="A4" s="1"/>
      <c r="B4" s="8"/>
      <c r="C4" s="9" t="s">
        <v>63</v>
      </c>
      <c r="D4" s="10"/>
      <c r="E4" s="10"/>
      <c r="F4" s="10"/>
      <c r="G4" s="10"/>
      <c r="H4" s="10"/>
      <c r="I4" s="10"/>
      <c r="J4" s="10"/>
      <c r="K4" s="10"/>
      <c r="L4" s="10"/>
      <c r="M4" s="10"/>
      <c r="N4" s="10"/>
      <c r="O4" s="10"/>
      <c r="P4" s="10"/>
      <c r="Q4" s="10"/>
      <c r="R4" s="11"/>
      <c r="X4" s="4"/>
      <c r="Y4" s="165"/>
      <c r="Z4" s="4"/>
      <c r="AA4" s="4"/>
      <c r="AB4" s="4"/>
      <c r="AC4" s="4"/>
      <c r="AD4" s="4"/>
    </row>
    <row r="5" spans="1:30" ht="23.4" x14ac:dyDescent="0.3">
      <c r="C5" s="9" t="s">
        <v>123</v>
      </c>
    </row>
    <row r="6" spans="1:30" ht="15" thickBot="1" x14ac:dyDescent="0.35"/>
    <row r="7" spans="1:30" ht="24" thickBot="1" x14ac:dyDescent="0.35">
      <c r="B7" s="15"/>
      <c r="C7" s="15"/>
      <c r="D7" s="254" t="s">
        <v>104</v>
      </c>
      <c r="E7" s="255"/>
      <c r="F7" s="255"/>
      <c r="G7" s="255"/>
      <c r="H7" s="256"/>
    </row>
    <row r="8" spans="1:30" ht="42.6" thickBot="1" x14ac:dyDescent="0.35">
      <c r="B8" s="36"/>
      <c r="C8" s="224" t="s">
        <v>119</v>
      </c>
      <c r="D8" s="225" t="s">
        <v>19</v>
      </c>
      <c r="E8" s="39" t="s">
        <v>20</v>
      </c>
      <c r="F8" s="39" t="s">
        <v>21</v>
      </c>
      <c r="G8" s="39" t="s">
        <v>22</v>
      </c>
      <c r="H8" s="40" t="s">
        <v>23</v>
      </c>
    </row>
    <row r="9" spans="1:30" ht="42" x14ac:dyDescent="0.3">
      <c r="B9" s="306" t="s">
        <v>105</v>
      </c>
      <c r="C9" s="307"/>
      <c r="D9" s="226" t="s">
        <v>25</v>
      </c>
      <c r="E9" s="44"/>
      <c r="F9" s="44"/>
      <c r="G9" s="44"/>
      <c r="H9" s="45"/>
    </row>
    <row r="10" spans="1:30" ht="21" x14ac:dyDescent="0.3">
      <c r="B10" s="246" t="s">
        <v>26</v>
      </c>
      <c r="C10" s="305"/>
      <c r="D10" s="226" t="s">
        <v>27</v>
      </c>
      <c r="E10" s="44"/>
      <c r="F10" s="44"/>
      <c r="G10" s="44"/>
      <c r="H10" s="45"/>
    </row>
    <row r="11" spans="1:30" ht="21" x14ac:dyDescent="0.3">
      <c r="B11" s="246" t="s">
        <v>28</v>
      </c>
      <c r="C11" s="305"/>
      <c r="D11" s="226">
        <v>10</v>
      </c>
      <c r="E11" s="44"/>
      <c r="F11" s="44"/>
      <c r="G11" s="44"/>
      <c r="H11" s="45"/>
    </row>
    <row r="12" spans="1:30" ht="54" x14ac:dyDescent="0.3">
      <c r="B12" s="259" t="s">
        <v>29</v>
      </c>
      <c r="C12" s="308"/>
      <c r="D12" s="227" t="s">
        <v>69</v>
      </c>
      <c r="E12" s="44"/>
      <c r="F12" s="44"/>
      <c r="G12" s="44"/>
      <c r="H12" s="45"/>
    </row>
    <row r="13" spans="1:30" ht="21" x14ac:dyDescent="0.3">
      <c r="B13" s="246" t="s">
        <v>30</v>
      </c>
      <c r="C13" s="305"/>
      <c r="D13" s="226" t="s">
        <v>98</v>
      </c>
      <c r="E13" s="44"/>
      <c r="F13" s="44"/>
      <c r="G13" s="44"/>
      <c r="H13" s="45"/>
    </row>
    <row r="14" spans="1:30" ht="21" x14ac:dyDescent="0.3">
      <c r="B14" s="246" t="s">
        <v>31</v>
      </c>
      <c r="C14" s="305"/>
      <c r="D14" s="226" t="s">
        <v>32</v>
      </c>
      <c r="E14" s="44"/>
      <c r="F14" s="44"/>
      <c r="G14" s="44"/>
      <c r="H14" s="45"/>
    </row>
    <row r="15" spans="1:30" ht="33.6" customHeight="1" x14ac:dyDescent="0.3">
      <c r="B15" s="259" t="s">
        <v>33</v>
      </c>
      <c r="C15" s="308"/>
      <c r="D15" s="228" t="s">
        <v>97</v>
      </c>
      <c r="E15" s="51"/>
      <c r="F15" s="51"/>
      <c r="G15" s="51"/>
      <c r="H15" s="52"/>
    </row>
    <row r="16" spans="1:30" ht="21.6" thickBot="1" x14ac:dyDescent="0.35">
      <c r="B16" s="271" t="s">
        <v>34</v>
      </c>
      <c r="C16" s="304"/>
      <c r="D16" s="229">
        <v>0</v>
      </c>
      <c r="E16" s="54"/>
      <c r="F16" s="54"/>
      <c r="G16" s="54"/>
      <c r="H16" s="55"/>
    </row>
    <row r="17" spans="2:9" ht="18.600000000000001" thickBot="1" x14ac:dyDescent="0.35">
      <c r="B17" s="271" t="s">
        <v>106</v>
      </c>
      <c r="C17" s="304"/>
      <c r="D17" s="44"/>
      <c r="E17" s="44"/>
      <c r="F17" s="44"/>
      <c r="G17" s="45"/>
      <c r="H17" s="45"/>
    </row>
    <row r="18" spans="2:9" ht="21.6" thickBot="1" x14ac:dyDescent="0.35">
      <c r="B18" s="246" t="s">
        <v>107</v>
      </c>
      <c r="C18" s="305"/>
      <c r="D18" s="239">
        <f>D17*D16</f>
        <v>0</v>
      </c>
      <c r="E18" s="229">
        <f>E1</f>
        <v>0</v>
      </c>
      <c r="F18" s="229">
        <f t="shared" ref="F18:H18" si="0">F17*F16</f>
        <v>0</v>
      </c>
      <c r="G18" s="229">
        <f t="shared" si="0"/>
        <v>0</v>
      </c>
      <c r="H18" s="229">
        <f t="shared" si="0"/>
        <v>0</v>
      </c>
    </row>
    <row r="19" spans="2:9" ht="31.8" thickBot="1" x14ac:dyDescent="0.35">
      <c r="B19" s="269" t="s">
        <v>113</v>
      </c>
      <c r="C19" s="270"/>
      <c r="D19" s="309">
        <f>SUM(D18:H18)</f>
        <v>0</v>
      </c>
      <c r="E19" s="310"/>
      <c r="F19" s="310"/>
      <c r="G19" s="310"/>
      <c r="H19" s="310"/>
    </row>
    <row r="20" spans="2:9" ht="21.6" thickBot="1" x14ac:dyDescent="0.35">
      <c r="B20" s="269" t="s">
        <v>130</v>
      </c>
      <c r="C20" s="270" t="s">
        <v>42</v>
      </c>
      <c r="D20" s="103"/>
    </row>
    <row r="21" spans="2:9" ht="31.8" thickBot="1" x14ac:dyDescent="0.35">
      <c r="B21" s="269" t="s">
        <v>113</v>
      </c>
      <c r="C21" s="270"/>
      <c r="D21" s="309">
        <f>D19+(D19*D20)</f>
        <v>0</v>
      </c>
      <c r="E21" s="310"/>
      <c r="F21" s="310"/>
      <c r="G21" s="310"/>
      <c r="H21" s="310"/>
    </row>
    <row r="24" spans="2:9" ht="15" thickBot="1" x14ac:dyDescent="0.35"/>
    <row r="25" spans="2:9" ht="38.4" customHeight="1" thickBot="1" x14ac:dyDescent="0.35">
      <c r="B25" s="311" t="s">
        <v>118</v>
      </c>
      <c r="C25" s="312"/>
      <c r="D25" s="226"/>
      <c r="E25" s="44"/>
      <c r="F25" s="44"/>
      <c r="G25" s="44"/>
      <c r="H25" s="45"/>
      <c r="I25" s="40" t="s">
        <v>111</v>
      </c>
    </row>
    <row r="26" spans="2:9" ht="21" customHeight="1" x14ac:dyDescent="0.3">
      <c r="B26" s="246" t="s">
        <v>108</v>
      </c>
      <c r="C26" s="305"/>
      <c r="D26" s="226"/>
      <c r="E26" s="44"/>
      <c r="F26" s="44"/>
      <c r="G26" s="44"/>
      <c r="H26" s="44"/>
      <c r="I26" s="232"/>
    </row>
    <row r="27" spans="2:9" ht="21" x14ac:dyDescent="0.3">
      <c r="B27" s="246" t="s">
        <v>110</v>
      </c>
      <c r="C27" s="305"/>
      <c r="D27" s="226"/>
      <c r="E27" s="44"/>
      <c r="F27" s="44"/>
      <c r="G27" s="44"/>
      <c r="H27" s="44"/>
      <c r="I27" s="233"/>
    </row>
    <row r="28" spans="2:9" ht="18.600000000000001" thickBot="1" x14ac:dyDescent="0.35">
      <c r="B28" s="230" t="s">
        <v>111</v>
      </c>
      <c r="C28" s="231"/>
      <c r="D28" s="238">
        <f>D27*D26</f>
        <v>0</v>
      </c>
      <c r="E28" s="237">
        <f t="shared" ref="E28:H28" si="1">E27*E26</f>
        <v>0</v>
      </c>
      <c r="F28" s="237">
        <f t="shared" si="1"/>
        <v>0</v>
      </c>
      <c r="G28" s="237">
        <f t="shared" si="1"/>
        <v>0</v>
      </c>
      <c r="H28" s="237">
        <f t="shared" si="1"/>
        <v>0</v>
      </c>
      <c r="I28" s="237">
        <f>SUM(D28:H28)</f>
        <v>0</v>
      </c>
    </row>
    <row r="29" spans="2:9" ht="18" x14ac:dyDescent="0.3">
      <c r="B29" s="306" t="s">
        <v>109</v>
      </c>
      <c r="C29" s="307"/>
      <c r="D29" s="227"/>
      <c r="E29" s="44"/>
      <c r="F29" s="44"/>
      <c r="G29" s="44"/>
      <c r="H29" s="44"/>
      <c r="I29" s="233"/>
    </row>
    <row r="30" spans="2:9" ht="21" x14ac:dyDescent="0.3">
      <c r="B30" s="246" t="s">
        <v>110</v>
      </c>
      <c r="C30" s="305"/>
      <c r="D30" s="226"/>
      <c r="E30" s="44"/>
      <c r="F30" s="44"/>
      <c r="G30" s="44"/>
      <c r="H30" s="44"/>
      <c r="I30" s="233"/>
    </row>
    <row r="31" spans="2:9" ht="18.600000000000001" thickBot="1" x14ac:dyDescent="0.35">
      <c r="B31" s="230" t="s">
        <v>111</v>
      </c>
      <c r="C31" s="231"/>
      <c r="D31" s="237">
        <f>D30*D29</f>
        <v>0</v>
      </c>
      <c r="E31" s="237">
        <f t="shared" ref="E31:H31" si="2">E30*E29</f>
        <v>0</v>
      </c>
      <c r="F31" s="237">
        <f t="shared" si="2"/>
        <v>0</v>
      </c>
      <c r="G31" s="237">
        <f t="shared" si="2"/>
        <v>0</v>
      </c>
      <c r="H31" s="237">
        <f t="shared" si="2"/>
        <v>0</v>
      </c>
      <c r="I31" s="237">
        <f>SUM(D31:H31)</f>
        <v>0</v>
      </c>
    </row>
    <row r="32" spans="2:9" ht="31.8" thickBot="1" x14ac:dyDescent="0.35">
      <c r="B32" s="269" t="s">
        <v>112</v>
      </c>
      <c r="C32" s="270"/>
      <c r="D32" s="309">
        <f>I28+I31</f>
        <v>0</v>
      </c>
      <c r="E32" s="310"/>
      <c r="F32" s="310"/>
      <c r="G32" s="310"/>
      <c r="H32" s="310"/>
    </row>
    <row r="34" spans="2:8" ht="15" thickBot="1" x14ac:dyDescent="0.35"/>
    <row r="35" spans="2:8" ht="31.8" thickBot="1" x14ac:dyDescent="0.35">
      <c r="B35" s="269" t="s">
        <v>117</v>
      </c>
      <c r="C35" s="270"/>
      <c r="D35" s="309">
        <f>D32+D21</f>
        <v>0</v>
      </c>
      <c r="E35" s="310"/>
      <c r="F35" s="310"/>
      <c r="G35" s="310"/>
      <c r="H35" s="310"/>
    </row>
  </sheetData>
  <mergeCells count="26">
    <mergeCell ref="B35:C35"/>
    <mergeCell ref="D35:H35"/>
    <mergeCell ref="G3:K3"/>
    <mergeCell ref="B30:C30"/>
    <mergeCell ref="B32:C32"/>
    <mergeCell ref="D32:H32"/>
    <mergeCell ref="B20:C20"/>
    <mergeCell ref="B21:C21"/>
    <mergeCell ref="D21:H21"/>
    <mergeCell ref="D19:H19"/>
    <mergeCell ref="B26:C26"/>
    <mergeCell ref="B27:C27"/>
    <mergeCell ref="B29:C29"/>
    <mergeCell ref="B25:C25"/>
    <mergeCell ref="B14:C14"/>
    <mergeCell ref="B15:C15"/>
    <mergeCell ref="B16:C16"/>
    <mergeCell ref="B17:C17"/>
    <mergeCell ref="B18:C18"/>
    <mergeCell ref="B19:C19"/>
    <mergeCell ref="D7:H7"/>
    <mergeCell ref="B9:C9"/>
    <mergeCell ref="B10:C10"/>
    <mergeCell ref="B11:C11"/>
    <mergeCell ref="B12:C12"/>
    <mergeCell ref="B13:C13"/>
  </mergeCells>
  <dataValidations count="1">
    <dataValidation type="list" allowBlank="1" showInputMessage="1" showErrorMessage="1" sqref="D12:H12 D29:H29" xr:uid="{0C00BABA-A806-4162-8B86-88ADA64834DF}">
      <formula1>$W$17:$W$20</formula1>
    </dataValidation>
  </dataValidation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C1393-A3E0-4D84-A571-78C76CAB37D9}">
  <dimension ref="A2:AD35"/>
  <sheetViews>
    <sheetView zoomScale="55" workbookViewId="0">
      <selection activeCell="B20" sqref="B20:C20"/>
    </sheetView>
  </sheetViews>
  <sheetFormatPr baseColWidth="10" defaultRowHeight="14.4" x14ac:dyDescent="0.3"/>
  <cols>
    <col min="3" max="3" width="52.6640625" customWidth="1"/>
    <col min="4" max="4" width="30.21875" customWidth="1"/>
    <col min="5" max="5" width="27.6640625" customWidth="1"/>
    <col min="6" max="6" width="24.44140625" customWidth="1"/>
    <col min="7" max="7" width="21.6640625" customWidth="1"/>
    <col min="8" max="8" width="17.5546875" customWidth="1"/>
    <col min="9" max="9" width="17.44140625" customWidth="1"/>
  </cols>
  <sheetData>
    <row r="2" spans="1:30" ht="15" thickBot="1" x14ac:dyDescent="0.35"/>
    <row r="3" spans="1:30" s="3" customFormat="1" ht="109.65" customHeight="1" thickBot="1" x14ac:dyDescent="0.35">
      <c r="A3" s="1"/>
      <c r="B3" s="5"/>
      <c r="C3" s="6"/>
      <c r="D3" s="6"/>
      <c r="E3" s="6"/>
      <c r="F3" s="6"/>
      <c r="G3" s="248" t="s">
        <v>125</v>
      </c>
      <c r="H3" s="248"/>
      <c r="I3" s="248"/>
      <c r="J3" s="248"/>
      <c r="K3" s="248"/>
      <c r="L3" s="6"/>
      <c r="M3" s="6"/>
      <c r="N3" s="6"/>
      <c r="O3" s="6"/>
      <c r="P3" s="6"/>
      <c r="Q3" s="6"/>
      <c r="R3" s="7"/>
      <c r="X3" s="4"/>
      <c r="Y3" s="165"/>
      <c r="Z3" s="4"/>
      <c r="AA3" s="4"/>
      <c r="AB3" s="4"/>
      <c r="AC3" s="4"/>
      <c r="AD3" s="4"/>
    </row>
    <row r="4" spans="1:30" s="3" customFormat="1" ht="33.15" customHeight="1" x14ac:dyDescent="0.35">
      <c r="A4" s="1"/>
      <c r="B4" s="8"/>
      <c r="C4" s="9" t="s">
        <v>63</v>
      </c>
      <c r="D4" s="10"/>
      <c r="E4" s="10"/>
      <c r="F4" s="10"/>
      <c r="G4" s="10"/>
      <c r="H4" s="10"/>
      <c r="I4" s="10"/>
      <c r="J4" s="10"/>
      <c r="K4" s="10"/>
      <c r="L4" s="10"/>
      <c r="M4" s="10"/>
      <c r="N4" s="10"/>
      <c r="O4" s="10"/>
      <c r="P4" s="10"/>
      <c r="Q4" s="10"/>
      <c r="R4" s="11"/>
      <c r="X4" s="4"/>
      <c r="Y4" s="165"/>
      <c r="Z4" s="4"/>
      <c r="AA4" s="4"/>
      <c r="AB4" s="4"/>
      <c r="AC4" s="4"/>
      <c r="AD4" s="4"/>
    </row>
    <row r="5" spans="1:30" ht="23.4" x14ac:dyDescent="0.3">
      <c r="C5" s="9" t="s">
        <v>123</v>
      </c>
    </row>
    <row r="6" spans="1:30" ht="15" thickBot="1" x14ac:dyDescent="0.35"/>
    <row r="7" spans="1:30" ht="24" thickBot="1" x14ac:dyDescent="0.35">
      <c r="B7" s="15"/>
      <c r="C7" s="15"/>
      <c r="D7" s="254" t="s">
        <v>104</v>
      </c>
      <c r="E7" s="255"/>
      <c r="F7" s="255"/>
      <c r="G7" s="255"/>
      <c r="H7" s="256"/>
    </row>
    <row r="8" spans="1:30" ht="42.6" thickBot="1" x14ac:dyDescent="0.35">
      <c r="B8" s="36"/>
      <c r="C8" s="224" t="s">
        <v>114</v>
      </c>
      <c r="D8" s="225" t="s">
        <v>19</v>
      </c>
      <c r="E8" s="39" t="s">
        <v>20</v>
      </c>
      <c r="F8" s="39" t="s">
        <v>21</v>
      </c>
      <c r="G8" s="39" t="s">
        <v>22</v>
      </c>
      <c r="H8" s="40" t="s">
        <v>23</v>
      </c>
    </row>
    <row r="9" spans="1:30" ht="42" x14ac:dyDescent="0.3">
      <c r="B9" s="306" t="s">
        <v>105</v>
      </c>
      <c r="C9" s="307"/>
      <c r="D9" s="226" t="s">
        <v>25</v>
      </c>
      <c r="E9" s="44"/>
      <c r="F9" s="44"/>
      <c r="G9" s="44"/>
      <c r="H9" s="45"/>
    </row>
    <row r="10" spans="1:30" ht="21" x14ac:dyDescent="0.3">
      <c r="B10" s="246" t="s">
        <v>26</v>
      </c>
      <c r="C10" s="305"/>
      <c r="D10" s="226" t="s">
        <v>27</v>
      </c>
      <c r="E10" s="44"/>
      <c r="F10" s="44"/>
      <c r="G10" s="44"/>
      <c r="H10" s="45"/>
    </row>
    <row r="11" spans="1:30" ht="21" x14ac:dyDescent="0.3">
      <c r="B11" s="246" t="s">
        <v>28</v>
      </c>
      <c r="C11" s="305"/>
      <c r="D11" s="226">
        <v>10</v>
      </c>
      <c r="E11" s="44"/>
      <c r="F11" s="44"/>
      <c r="G11" s="44"/>
      <c r="H11" s="45"/>
    </row>
    <row r="12" spans="1:30" ht="54" x14ac:dyDescent="0.3">
      <c r="B12" s="259" t="s">
        <v>29</v>
      </c>
      <c r="C12" s="308"/>
      <c r="D12" s="227" t="s">
        <v>69</v>
      </c>
      <c r="E12" s="44"/>
      <c r="F12" s="44"/>
      <c r="G12" s="44"/>
      <c r="H12" s="45"/>
    </row>
    <row r="13" spans="1:30" ht="21" x14ac:dyDescent="0.3">
      <c r="B13" s="246" t="s">
        <v>30</v>
      </c>
      <c r="C13" s="305"/>
      <c r="D13" s="226" t="s">
        <v>98</v>
      </c>
      <c r="E13" s="44"/>
      <c r="F13" s="44"/>
      <c r="G13" s="44"/>
      <c r="H13" s="45"/>
    </row>
    <row r="14" spans="1:30" ht="21" x14ac:dyDescent="0.3">
      <c r="B14" s="246" t="s">
        <v>31</v>
      </c>
      <c r="C14" s="305"/>
      <c r="D14" s="226" t="s">
        <v>32</v>
      </c>
      <c r="E14" s="44"/>
      <c r="F14" s="44"/>
      <c r="G14" s="44"/>
      <c r="H14" s="45"/>
    </row>
    <row r="15" spans="1:30" ht="33.6" customHeight="1" x14ac:dyDescent="0.3">
      <c r="B15" s="259" t="s">
        <v>33</v>
      </c>
      <c r="C15" s="308"/>
      <c r="D15" s="228" t="s">
        <v>97</v>
      </c>
      <c r="E15" s="51"/>
      <c r="F15" s="51"/>
      <c r="G15" s="51"/>
      <c r="H15" s="52"/>
    </row>
    <row r="16" spans="1:30" ht="21.6" thickBot="1" x14ac:dyDescent="0.35">
      <c r="B16" s="271" t="s">
        <v>34</v>
      </c>
      <c r="C16" s="304"/>
      <c r="D16" s="229">
        <v>0</v>
      </c>
      <c r="E16" s="54"/>
      <c r="F16" s="54"/>
      <c r="G16" s="54"/>
      <c r="H16" s="55"/>
    </row>
    <row r="17" spans="2:9" ht="18.600000000000001" thickBot="1" x14ac:dyDescent="0.35">
      <c r="B17" s="271" t="s">
        <v>106</v>
      </c>
      <c r="C17" s="304"/>
      <c r="D17" s="44"/>
      <c r="E17" s="44"/>
      <c r="F17" s="44"/>
      <c r="G17" s="45"/>
      <c r="H17" s="45"/>
    </row>
    <row r="18" spans="2:9" ht="21.6" thickBot="1" x14ac:dyDescent="0.35">
      <c r="B18" s="246" t="s">
        <v>107</v>
      </c>
      <c r="C18" s="305"/>
      <c r="D18" s="229">
        <f>D17*D16</f>
        <v>0</v>
      </c>
      <c r="E18" s="229">
        <f>E1</f>
        <v>0</v>
      </c>
      <c r="F18" s="229">
        <f t="shared" ref="F18:H18" si="0">F17*F16</f>
        <v>0</v>
      </c>
      <c r="G18" s="229">
        <f t="shared" si="0"/>
        <v>0</v>
      </c>
      <c r="H18" s="229">
        <f t="shared" si="0"/>
        <v>0</v>
      </c>
    </row>
    <row r="19" spans="2:9" ht="31.8" thickBot="1" x14ac:dyDescent="0.35">
      <c r="B19" s="269" t="s">
        <v>113</v>
      </c>
      <c r="C19" s="270"/>
      <c r="D19" s="313">
        <f>SUM(D18:H18)</f>
        <v>0</v>
      </c>
      <c r="E19" s="314"/>
      <c r="F19" s="314"/>
      <c r="G19" s="314"/>
      <c r="H19" s="314"/>
    </row>
    <row r="20" spans="2:9" ht="21.6" thickBot="1" x14ac:dyDescent="0.35">
      <c r="B20" s="269" t="s">
        <v>130</v>
      </c>
      <c r="C20" s="270" t="s">
        <v>42</v>
      </c>
      <c r="D20" s="103"/>
    </row>
    <row r="21" spans="2:9" ht="31.8" thickBot="1" x14ac:dyDescent="0.35">
      <c r="B21" s="269" t="s">
        <v>113</v>
      </c>
      <c r="C21" s="270"/>
      <c r="D21" s="313">
        <f>D19+(D19*D20)</f>
        <v>0</v>
      </c>
      <c r="E21" s="314"/>
      <c r="F21" s="314"/>
      <c r="G21" s="314"/>
      <c r="H21" s="314"/>
    </row>
    <row r="24" spans="2:9" ht="15" thickBot="1" x14ac:dyDescent="0.35"/>
    <row r="25" spans="2:9" ht="38.4" customHeight="1" thickBot="1" x14ac:dyDescent="0.35">
      <c r="B25" s="311" t="s">
        <v>115</v>
      </c>
      <c r="C25" s="312"/>
      <c r="D25" s="226"/>
      <c r="E25" s="44"/>
      <c r="F25" s="44"/>
      <c r="G25" s="44"/>
      <c r="H25" s="45"/>
      <c r="I25" s="40" t="s">
        <v>111</v>
      </c>
    </row>
    <row r="26" spans="2:9" ht="21" customHeight="1" x14ac:dyDescent="0.3">
      <c r="B26" s="246" t="s">
        <v>108</v>
      </c>
      <c r="C26" s="305"/>
      <c r="D26" s="226"/>
      <c r="E26" s="44"/>
      <c r="F26" s="44"/>
      <c r="G26" s="44"/>
      <c r="H26" s="44"/>
      <c r="I26" s="232"/>
    </row>
    <row r="27" spans="2:9" ht="21" x14ac:dyDescent="0.3">
      <c r="B27" s="246" t="s">
        <v>110</v>
      </c>
      <c r="C27" s="305"/>
      <c r="D27" s="226"/>
      <c r="E27" s="44"/>
      <c r="F27" s="44"/>
      <c r="G27" s="44"/>
      <c r="H27" s="44"/>
      <c r="I27" s="233"/>
    </row>
    <row r="28" spans="2:9" ht="18.600000000000001" thickBot="1" x14ac:dyDescent="0.35">
      <c r="B28" s="230" t="s">
        <v>111</v>
      </c>
      <c r="C28" s="231"/>
      <c r="D28" s="122">
        <f>D27*D26</f>
        <v>0</v>
      </c>
      <c r="E28" s="235">
        <f t="shared" ref="E28:H28" si="1">E27*E26</f>
        <v>0</v>
      </c>
      <c r="F28" s="235">
        <f t="shared" si="1"/>
        <v>0</v>
      </c>
      <c r="G28" s="235">
        <f t="shared" si="1"/>
        <v>0</v>
      </c>
      <c r="H28" s="235">
        <f t="shared" si="1"/>
        <v>0</v>
      </c>
      <c r="I28" s="235">
        <f>SUM(D28:H28)</f>
        <v>0</v>
      </c>
    </row>
    <row r="29" spans="2:9" ht="18" x14ac:dyDescent="0.3">
      <c r="B29" s="306" t="s">
        <v>109</v>
      </c>
      <c r="C29" s="307"/>
      <c r="D29" s="227"/>
      <c r="E29" s="44"/>
      <c r="F29" s="44"/>
      <c r="G29" s="44"/>
      <c r="H29" s="44"/>
      <c r="I29" s="233"/>
    </row>
    <row r="30" spans="2:9" ht="21" x14ac:dyDescent="0.3">
      <c r="B30" s="246" t="s">
        <v>110</v>
      </c>
      <c r="C30" s="305"/>
      <c r="D30" s="226"/>
      <c r="E30" s="44"/>
      <c r="F30" s="44"/>
      <c r="G30" s="44"/>
      <c r="H30" s="44"/>
      <c r="I30" s="233"/>
    </row>
    <row r="31" spans="2:9" ht="18.600000000000001" thickBot="1" x14ac:dyDescent="0.35">
      <c r="B31" s="230" t="s">
        <v>111</v>
      </c>
      <c r="C31" s="231"/>
      <c r="D31" s="235">
        <f>D30*D29</f>
        <v>0</v>
      </c>
      <c r="E31" s="235">
        <f t="shared" ref="E31:H31" si="2">E30*E29</f>
        <v>0</v>
      </c>
      <c r="F31" s="235">
        <f t="shared" si="2"/>
        <v>0</v>
      </c>
      <c r="G31" s="235">
        <f t="shared" si="2"/>
        <v>0</v>
      </c>
      <c r="H31" s="235">
        <f t="shared" si="2"/>
        <v>0</v>
      </c>
      <c r="I31" s="235">
        <f>SUM(D31:H31)</f>
        <v>0</v>
      </c>
    </row>
    <row r="32" spans="2:9" ht="31.8" thickBot="1" x14ac:dyDescent="0.35">
      <c r="B32" s="269" t="s">
        <v>112</v>
      </c>
      <c r="C32" s="270"/>
      <c r="D32" s="313">
        <f>I28+I31</f>
        <v>0</v>
      </c>
      <c r="E32" s="314"/>
      <c r="F32" s="314"/>
      <c r="G32" s="314"/>
      <c r="H32" s="314"/>
    </row>
    <row r="34" spans="2:8" ht="15" thickBot="1" x14ac:dyDescent="0.35"/>
    <row r="35" spans="2:8" ht="31.8" thickBot="1" x14ac:dyDescent="0.35">
      <c r="B35" s="269" t="s">
        <v>116</v>
      </c>
      <c r="C35" s="270"/>
      <c r="D35" s="313">
        <f>D32+D21</f>
        <v>0</v>
      </c>
      <c r="E35" s="314"/>
      <c r="F35" s="314"/>
      <c r="G35" s="314"/>
      <c r="H35" s="314"/>
    </row>
  </sheetData>
  <mergeCells count="26">
    <mergeCell ref="G3:K3"/>
    <mergeCell ref="B27:C27"/>
    <mergeCell ref="B29:C29"/>
    <mergeCell ref="B30:C30"/>
    <mergeCell ref="B32:C32"/>
    <mergeCell ref="D32:H32"/>
    <mergeCell ref="B14:C14"/>
    <mergeCell ref="B15:C15"/>
    <mergeCell ref="B16:C16"/>
    <mergeCell ref="B17:C17"/>
    <mergeCell ref="B18:C18"/>
    <mergeCell ref="D7:H7"/>
    <mergeCell ref="B9:C9"/>
    <mergeCell ref="B10:C10"/>
    <mergeCell ref="B11:C11"/>
    <mergeCell ref="B12:C12"/>
    <mergeCell ref="B13:C13"/>
    <mergeCell ref="B35:C35"/>
    <mergeCell ref="D35:H35"/>
    <mergeCell ref="D19:H19"/>
    <mergeCell ref="B20:C20"/>
    <mergeCell ref="B21:C21"/>
    <mergeCell ref="D21:H21"/>
    <mergeCell ref="B25:C25"/>
    <mergeCell ref="B26:C26"/>
    <mergeCell ref="B19:C19"/>
  </mergeCells>
  <dataValidations count="1">
    <dataValidation type="list" allowBlank="1" showInputMessage="1" showErrorMessage="1" sqref="D12:H12 D29:H29" xr:uid="{DC1D17F6-7752-4E7F-80B0-1F5B82218B86}">
      <formula1>$W$17:$W$20</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08104E-5598-4221-A819-17D1780CE09D}">
  <dimension ref="A2:AD35"/>
  <sheetViews>
    <sheetView topLeftCell="A3" zoomScale="52" workbookViewId="0">
      <selection activeCell="B20" sqref="B20:C20"/>
    </sheetView>
  </sheetViews>
  <sheetFormatPr baseColWidth="10" defaultRowHeight="14.4" x14ac:dyDescent="0.3"/>
  <cols>
    <col min="3" max="3" width="52.6640625" customWidth="1"/>
    <col min="4" max="4" width="30.21875" customWidth="1"/>
    <col min="5" max="5" width="27.6640625" customWidth="1"/>
    <col min="6" max="6" width="24.44140625" customWidth="1"/>
    <col min="7" max="7" width="21.6640625" customWidth="1"/>
    <col min="8" max="8" width="17.5546875" customWidth="1"/>
    <col min="9" max="9" width="17.44140625" customWidth="1"/>
  </cols>
  <sheetData>
    <row r="2" spans="1:30" ht="15" thickBot="1" x14ac:dyDescent="0.35"/>
    <row r="3" spans="1:30" s="3" customFormat="1" ht="148.80000000000001" customHeight="1" thickBot="1" x14ac:dyDescent="0.35">
      <c r="A3" s="1"/>
      <c r="B3" s="5"/>
      <c r="C3" s="6"/>
      <c r="D3" s="6"/>
      <c r="E3" s="6"/>
      <c r="F3" s="6"/>
      <c r="G3" s="248" t="s">
        <v>124</v>
      </c>
      <c r="H3" s="248"/>
      <c r="I3" s="248"/>
      <c r="J3" s="248"/>
      <c r="K3" s="248"/>
      <c r="L3" s="6"/>
      <c r="M3" s="6"/>
      <c r="N3" s="6"/>
      <c r="O3" s="6"/>
      <c r="P3" s="6"/>
      <c r="Q3" s="6"/>
      <c r="R3" s="7"/>
      <c r="X3" s="4"/>
      <c r="Y3" s="165"/>
      <c r="Z3" s="4"/>
      <c r="AA3" s="4"/>
      <c r="AB3" s="4"/>
      <c r="AC3" s="4"/>
      <c r="AD3" s="4"/>
    </row>
    <row r="4" spans="1:30" s="3" customFormat="1" ht="33.15" customHeight="1" x14ac:dyDescent="0.35">
      <c r="A4" s="1"/>
      <c r="B4" s="8"/>
      <c r="C4" s="9" t="s">
        <v>63</v>
      </c>
      <c r="D4" s="10"/>
      <c r="E4" s="10"/>
      <c r="F4" s="10"/>
      <c r="G4" s="10"/>
      <c r="H4" s="10"/>
      <c r="I4" s="10"/>
      <c r="J4" s="10"/>
      <c r="K4" s="10"/>
      <c r="L4" s="10"/>
      <c r="M4" s="10"/>
      <c r="N4" s="10"/>
      <c r="O4" s="10"/>
      <c r="P4" s="10"/>
      <c r="Q4" s="10"/>
      <c r="R4" s="11"/>
      <c r="X4" s="4"/>
      <c r="Y4" s="165"/>
      <c r="Z4" s="4"/>
      <c r="AA4" s="4"/>
      <c r="AB4" s="4"/>
      <c r="AC4" s="4"/>
      <c r="AD4" s="4"/>
    </row>
    <row r="5" spans="1:30" ht="23.4" x14ac:dyDescent="0.3">
      <c r="C5" s="9" t="s">
        <v>123</v>
      </c>
    </row>
    <row r="6" spans="1:30" ht="15" thickBot="1" x14ac:dyDescent="0.35"/>
    <row r="7" spans="1:30" ht="24" thickBot="1" x14ac:dyDescent="0.35">
      <c r="B7" s="15"/>
      <c r="C7" s="15"/>
      <c r="D7" s="254" t="s">
        <v>104</v>
      </c>
      <c r="E7" s="255"/>
      <c r="F7" s="255"/>
      <c r="G7" s="255"/>
      <c r="H7" s="256"/>
    </row>
    <row r="8" spans="1:30" ht="63.6" thickBot="1" x14ac:dyDescent="0.35">
      <c r="B8" s="36"/>
      <c r="C8" s="224" t="s">
        <v>120</v>
      </c>
      <c r="D8" s="225" t="s">
        <v>19</v>
      </c>
      <c r="E8" s="39" t="s">
        <v>20</v>
      </c>
      <c r="F8" s="39" t="s">
        <v>21</v>
      </c>
      <c r="G8" s="39" t="s">
        <v>22</v>
      </c>
      <c r="H8" s="40" t="s">
        <v>23</v>
      </c>
    </row>
    <row r="9" spans="1:30" ht="42" x14ac:dyDescent="0.3">
      <c r="B9" s="306" t="s">
        <v>105</v>
      </c>
      <c r="C9" s="307"/>
      <c r="D9" s="226" t="s">
        <v>25</v>
      </c>
      <c r="E9" s="44"/>
      <c r="F9" s="44"/>
      <c r="G9" s="44"/>
      <c r="H9" s="45"/>
    </row>
    <row r="10" spans="1:30" ht="21" x14ac:dyDescent="0.3">
      <c r="B10" s="246" t="s">
        <v>26</v>
      </c>
      <c r="C10" s="305"/>
      <c r="D10" s="226" t="s">
        <v>27</v>
      </c>
      <c r="E10" s="44"/>
      <c r="F10" s="44"/>
      <c r="G10" s="44"/>
      <c r="H10" s="45"/>
    </row>
    <row r="11" spans="1:30" ht="21" x14ac:dyDescent="0.3">
      <c r="B11" s="246" t="s">
        <v>28</v>
      </c>
      <c r="C11" s="305"/>
      <c r="D11" s="226">
        <v>10</v>
      </c>
      <c r="E11" s="44"/>
      <c r="F11" s="44"/>
      <c r="G11" s="44"/>
      <c r="H11" s="45"/>
    </row>
    <row r="12" spans="1:30" ht="54" x14ac:dyDescent="0.3">
      <c r="B12" s="259" t="s">
        <v>29</v>
      </c>
      <c r="C12" s="308"/>
      <c r="D12" s="227" t="s">
        <v>69</v>
      </c>
      <c r="E12" s="44"/>
      <c r="F12" s="44"/>
      <c r="G12" s="44"/>
      <c r="H12" s="45"/>
    </row>
    <row r="13" spans="1:30" ht="21" x14ac:dyDescent="0.3">
      <c r="B13" s="246" t="s">
        <v>30</v>
      </c>
      <c r="C13" s="305"/>
      <c r="D13" s="226" t="s">
        <v>98</v>
      </c>
      <c r="E13" s="44"/>
      <c r="F13" s="44"/>
      <c r="G13" s="44"/>
      <c r="H13" s="45"/>
    </row>
    <row r="14" spans="1:30" ht="21" x14ac:dyDescent="0.3">
      <c r="B14" s="246" t="s">
        <v>31</v>
      </c>
      <c r="C14" s="305"/>
      <c r="D14" s="226" t="s">
        <v>32</v>
      </c>
      <c r="E14" s="44"/>
      <c r="F14" s="44"/>
      <c r="G14" s="44"/>
      <c r="H14" s="45"/>
    </row>
    <row r="15" spans="1:30" ht="33.6" customHeight="1" x14ac:dyDescent="0.3">
      <c r="B15" s="259" t="s">
        <v>33</v>
      </c>
      <c r="C15" s="308"/>
      <c r="D15" s="228" t="s">
        <v>97</v>
      </c>
      <c r="E15" s="51"/>
      <c r="F15" s="51"/>
      <c r="G15" s="51"/>
      <c r="H15" s="52"/>
    </row>
    <row r="16" spans="1:30" ht="21.6" thickBot="1" x14ac:dyDescent="0.35">
      <c r="B16" s="271" t="s">
        <v>34</v>
      </c>
      <c r="C16" s="304"/>
      <c r="D16" s="229">
        <v>0</v>
      </c>
      <c r="E16" s="54"/>
      <c r="F16" s="54"/>
      <c r="G16" s="54"/>
      <c r="H16" s="55"/>
    </row>
    <row r="17" spans="2:9" ht="18.600000000000001" thickBot="1" x14ac:dyDescent="0.35">
      <c r="B17" s="271" t="s">
        <v>106</v>
      </c>
      <c r="C17" s="304"/>
      <c r="D17" s="44"/>
      <c r="E17" s="44"/>
      <c r="F17" s="44"/>
      <c r="G17" s="45"/>
      <c r="H17" s="45"/>
    </row>
    <row r="18" spans="2:9" ht="21.6" thickBot="1" x14ac:dyDescent="0.35">
      <c r="B18" s="246" t="s">
        <v>107</v>
      </c>
      <c r="C18" s="305"/>
      <c r="D18" s="229">
        <f>D17*D16</f>
        <v>0</v>
      </c>
      <c r="E18" s="229">
        <f>E1</f>
        <v>0</v>
      </c>
      <c r="F18" s="229">
        <f t="shared" ref="F18:H18" si="0">F17*F16</f>
        <v>0</v>
      </c>
      <c r="G18" s="229">
        <f t="shared" si="0"/>
        <v>0</v>
      </c>
      <c r="H18" s="242">
        <f t="shared" si="0"/>
        <v>0</v>
      </c>
    </row>
    <row r="19" spans="2:9" ht="31.8" thickBot="1" x14ac:dyDescent="0.35">
      <c r="B19" s="269" t="s">
        <v>113</v>
      </c>
      <c r="C19" s="270"/>
      <c r="D19" s="313">
        <f>SUM(D18:H18)</f>
        <v>0</v>
      </c>
      <c r="E19" s="314"/>
      <c r="F19" s="314"/>
      <c r="G19" s="314"/>
      <c r="H19" s="315"/>
    </row>
    <row r="20" spans="2:9" ht="21.6" thickBot="1" x14ac:dyDescent="0.35">
      <c r="B20" s="269" t="s">
        <v>130</v>
      </c>
      <c r="C20" s="270" t="s">
        <v>42</v>
      </c>
      <c r="D20" s="103"/>
    </row>
    <row r="21" spans="2:9" ht="31.8" thickBot="1" x14ac:dyDescent="0.35">
      <c r="B21" s="269" t="s">
        <v>113</v>
      </c>
      <c r="C21" s="270"/>
      <c r="D21" s="313">
        <f>D19+(D19*D20)</f>
        <v>0</v>
      </c>
      <c r="E21" s="314"/>
      <c r="F21" s="314"/>
      <c r="G21" s="314"/>
      <c r="H21" s="314"/>
    </row>
    <row r="24" spans="2:9" ht="15" thickBot="1" x14ac:dyDescent="0.35"/>
    <row r="25" spans="2:9" ht="58.8" customHeight="1" thickBot="1" x14ac:dyDescent="0.35">
      <c r="B25" s="311" t="s">
        <v>121</v>
      </c>
      <c r="C25" s="312"/>
      <c r="D25" s="226"/>
      <c r="E25" s="44"/>
      <c r="F25" s="44"/>
      <c r="G25" s="44"/>
      <c r="H25" s="45"/>
      <c r="I25" s="40" t="s">
        <v>111</v>
      </c>
    </row>
    <row r="26" spans="2:9" ht="21" customHeight="1" x14ac:dyDescent="0.3">
      <c r="B26" s="246" t="s">
        <v>108</v>
      </c>
      <c r="C26" s="305"/>
      <c r="D26" s="226"/>
      <c r="E26" s="44"/>
      <c r="F26" s="44"/>
      <c r="G26" s="44"/>
      <c r="H26" s="44"/>
      <c r="I26" s="232"/>
    </row>
    <row r="27" spans="2:9" ht="21" x14ac:dyDescent="0.3">
      <c r="B27" s="246" t="s">
        <v>110</v>
      </c>
      <c r="C27" s="305"/>
      <c r="D27" s="226"/>
      <c r="E27" s="44"/>
      <c r="F27" s="44"/>
      <c r="G27" s="44"/>
      <c r="H27" s="44"/>
      <c r="I27" s="234"/>
    </row>
    <row r="28" spans="2:9" ht="18.600000000000001" thickBot="1" x14ac:dyDescent="0.35">
      <c r="B28" s="230" t="s">
        <v>111</v>
      </c>
      <c r="C28" s="231"/>
      <c r="D28" s="122">
        <f>D27*D26</f>
        <v>0</v>
      </c>
      <c r="E28" s="235">
        <f t="shared" ref="E28:H28" si="1">E27*E26</f>
        <v>0</v>
      </c>
      <c r="F28" s="235">
        <f t="shared" si="1"/>
        <v>0</v>
      </c>
      <c r="G28" s="235">
        <f t="shared" si="1"/>
        <v>0</v>
      </c>
      <c r="H28" s="235">
        <f t="shared" si="1"/>
        <v>0</v>
      </c>
      <c r="I28" s="241">
        <f>SUM(D28:H28)</f>
        <v>0</v>
      </c>
    </row>
    <row r="29" spans="2:9" ht="18" x14ac:dyDescent="0.3">
      <c r="B29" s="306" t="s">
        <v>109</v>
      </c>
      <c r="C29" s="307"/>
      <c r="D29" s="227"/>
      <c r="E29" s="44"/>
      <c r="F29" s="44"/>
      <c r="G29" s="44"/>
      <c r="H29" s="44"/>
      <c r="I29" s="232"/>
    </row>
    <row r="30" spans="2:9" ht="21" x14ac:dyDescent="0.3">
      <c r="B30" s="246" t="s">
        <v>110</v>
      </c>
      <c r="C30" s="305"/>
      <c r="D30" s="226"/>
      <c r="E30" s="44"/>
      <c r="F30" s="44"/>
      <c r="G30" s="44"/>
      <c r="H30" s="44"/>
      <c r="I30" s="234"/>
    </row>
    <row r="31" spans="2:9" ht="18.600000000000001" thickBot="1" x14ac:dyDescent="0.35">
      <c r="B31" s="230" t="s">
        <v>111</v>
      </c>
      <c r="C31" s="231"/>
      <c r="D31" s="235">
        <f>D30*D29</f>
        <v>0</v>
      </c>
      <c r="E31" s="235">
        <f t="shared" ref="E31:H31" si="2">E30*E29</f>
        <v>0</v>
      </c>
      <c r="F31" s="235">
        <f t="shared" si="2"/>
        <v>0</v>
      </c>
      <c r="G31" s="235">
        <f t="shared" si="2"/>
        <v>0</v>
      </c>
      <c r="H31" s="235">
        <f t="shared" si="2"/>
        <v>0</v>
      </c>
      <c r="I31" s="235">
        <f>SUM(D31:H31)</f>
        <v>0</v>
      </c>
    </row>
    <row r="32" spans="2:9" ht="31.8" thickBot="1" x14ac:dyDescent="0.35">
      <c r="B32" s="269" t="s">
        <v>112</v>
      </c>
      <c r="C32" s="270"/>
      <c r="D32" s="313">
        <f>I28+I31</f>
        <v>0</v>
      </c>
      <c r="E32" s="314"/>
      <c r="F32" s="314"/>
      <c r="G32" s="314"/>
      <c r="H32" s="315"/>
    </row>
    <row r="34" spans="2:8" ht="15" thickBot="1" x14ac:dyDescent="0.35"/>
    <row r="35" spans="2:8" ht="58.2" customHeight="1" thickBot="1" x14ac:dyDescent="0.35">
      <c r="B35" s="269" t="s">
        <v>122</v>
      </c>
      <c r="C35" s="270"/>
      <c r="D35" s="313">
        <f>D32+D21</f>
        <v>0</v>
      </c>
      <c r="E35" s="314"/>
      <c r="F35" s="314"/>
      <c r="G35" s="314"/>
      <c r="H35" s="315"/>
    </row>
  </sheetData>
  <mergeCells count="26">
    <mergeCell ref="G3:K3"/>
    <mergeCell ref="B27:C27"/>
    <mergeCell ref="B29:C29"/>
    <mergeCell ref="B30:C30"/>
    <mergeCell ref="B32:C32"/>
    <mergeCell ref="D32:H32"/>
    <mergeCell ref="B14:C14"/>
    <mergeCell ref="B15:C15"/>
    <mergeCell ref="B16:C16"/>
    <mergeCell ref="B17:C17"/>
    <mergeCell ref="B18:C18"/>
    <mergeCell ref="D7:H7"/>
    <mergeCell ref="B9:C9"/>
    <mergeCell ref="B10:C10"/>
    <mergeCell ref="B11:C11"/>
    <mergeCell ref="B12:C12"/>
    <mergeCell ref="B13:C13"/>
    <mergeCell ref="B35:C35"/>
    <mergeCell ref="D35:H35"/>
    <mergeCell ref="D19:H19"/>
    <mergeCell ref="B20:C20"/>
    <mergeCell ref="B21:C21"/>
    <mergeCell ref="D21:H21"/>
    <mergeCell ref="B25:C25"/>
    <mergeCell ref="B26:C26"/>
    <mergeCell ref="B19:C19"/>
  </mergeCells>
  <dataValidations count="1">
    <dataValidation type="list" allowBlank="1" showInputMessage="1" showErrorMessage="1" sqref="D12:H12 D29:H29" xr:uid="{928A0F89-A217-4A77-AD2D-9CA52DFFFFBC}">
      <formula1>$W$17:$W$20</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D44A6C-F7C5-47E0-8416-3C77F30A819C}">
  <sheetPr>
    <tabColor rgb="FF006699"/>
  </sheetPr>
  <dimension ref="B1:H10"/>
  <sheetViews>
    <sheetView showGridLines="0" topLeftCell="D5" zoomScale="115" zoomScaleNormal="115" workbookViewId="0">
      <selection activeCell="D4" sqref="D4"/>
    </sheetView>
  </sheetViews>
  <sheetFormatPr baseColWidth="10" defaultColWidth="11.5546875" defaultRowHeight="15.6" x14ac:dyDescent="0.3"/>
  <cols>
    <col min="1" max="1" width="0.88671875" style="1" customWidth="1"/>
    <col min="2" max="2" width="1.44140625" style="1" customWidth="1"/>
    <col min="3" max="3" width="3.6640625" style="1" customWidth="1"/>
    <col min="4" max="4" width="86.109375" style="1" customWidth="1"/>
    <col min="5" max="6" width="36.88671875" style="1" customWidth="1"/>
    <col min="7" max="8" width="43.5546875" style="1" customWidth="1"/>
    <col min="9" max="9" width="14.44140625" style="1" customWidth="1"/>
    <col min="10" max="10" width="16.5546875" style="1" customWidth="1"/>
    <col min="11" max="16384" width="11.5546875" style="1"/>
  </cols>
  <sheetData>
    <row r="1" spans="2:8" ht="5.7" customHeight="1" thickBot="1" x14ac:dyDescent="0.35"/>
    <row r="2" spans="2:8" ht="75.75" customHeight="1" thickBot="1" x14ac:dyDescent="0.35">
      <c r="B2" s="316" t="s">
        <v>94</v>
      </c>
      <c r="C2" s="317"/>
      <c r="D2" s="317"/>
      <c r="E2" s="317"/>
      <c r="F2" s="317"/>
      <c r="G2" s="318"/>
    </row>
    <row r="3" spans="2:8" ht="124.2" customHeight="1" x14ac:dyDescent="0.3">
      <c r="B3" s="244"/>
      <c r="C3" s="245"/>
      <c r="D3" s="321" t="s">
        <v>131</v>
      </c>
      <c r="E3" s="321"/>
      <c r="F3" s="321"/>
      <c r="G3" s="245"/>
    </row>
    <row r="4" spans="2:8" ht="15.75" customHeight="1" x14ac:dyDescent="0.3">
      <c r="B4" s="185"/>
      <c r="G4" s="1" t="s">
        <v>132</v>
      </c>
    </row>
    <row r="5" spans="2:8" ht="74.25" customHeight="1" x14ac:dyDescent="0.3">
      <c r="B5" s="185"/>
      <c r="C5" s="319" t="s">
        <v>85</v>
      </c>
      <c r="D5" s="320"/>
      <c r="E5" s="186" t="s">
        <v>82</v>
      </c>
      <c r="F5" s="186" t="s">
        <v>86</v>
      </c>
      <c r="G5" s="187" t="s">
        <v>83</v>
      </c>
      <c r="H5" s="187" t="s">
        <v>84</v>
      </c>
    </row>
    <row r="6" spans="2:8" ht="63" customHeight="1" x14ac:dyDescent="0.3">
      <c r="B6" s="185"/>
      <c r="C6" s="188">
        <v>1</v>
      </c>
      <c r="D6" s="190" t="s">
        <v>95</v>
      </c>
      <c r="E6" s="189" t="s">
        <v>102</v>
      </c>
      <c r="F6" s="194">
        <v>1</v>
      </c>
      <c r="G6" s="243">
        <f>'Détail plan d''action R'!F35</f>
        <v>0</v>
      </c>
      <c r="H6" s="240" t="s">
        <v>127</v>
      </c>
    </row>
    <row r="7" spans="2:8" ht="66" customHeight="1" x14ac:dyDescent="0.3">
      <c r="B7" s="185"/>
      <c r="C7" s="188">
        <v>2</v>
      </c>
      <c r="D7" s="190" t="s">
        <v>96</v>
      </c>
      <c r="E7" s="189" t="s">
        <v>102</v>
      </c>
      <c r="F7" s="194">
        <v>1</v>
      </c>
      <c r="G7" s="243">
        <f>'Détail plan d''action M'!F35</f>
        <v>0</v>
      </c>
      <c r="H7" s="240" t="s">
        <v>128</v>
      </c>
    </row>
    <row r="8" spans="2:8" ht="63" customHeight="1" x14ac:dyDescent="0.3">
      <c r="B8" s="185"/>
      <c r="C8" s="188">
        <v>3</v>
      </c>
      <c r="D8" s="190" t="s">
        <v>101</v>
      </c>
      <c r="E8" s="236" t="s">
        <v>102</v>
      </c>
      <c r="F8" s="194">
        <v>1</v>
      </c>
      <c r="G8" s="243">
        <f>'détail plan d''action revuecriti'!F35</f>
        <v>0</v>
      </c>
      <c r="H8" s="240" t="s">
        <v>129</v>
      </c>
    </row>
    <row r="9" spans="2:8" ht="8.25" customHeight="1" x14ac:dyDescent="0.3">
      <c r="B9" s="185"/>
      <c r="C9" s="191"/>
      <c r="D9" s="191"/>
      <c r="E9" s="191"/>
      <c r="F9" s="191"/>
      <c r="G9" s="191"/>
      <c r="H9" s="191"/>
    </row>
    <row r="10" spans="2:8" ht="5.7" customHeight="1" thickBot="1" x14ac:dyDescent="0.35">
      <c r="B10" s="192"/>
      <c r="C10" s="193"/>
      <c r="D10" s="193"/>
      <c r="E10" s="193"/>
      <c r="F10" s="193"/>
      <c r="G10" s="193"/>
      <c r="H10" s="193"/>
    </row>
  </sheetData>
  <sheetProtection algorithmName="SHA-512" hashValue="ChXPlmI4xDGXSNDJGrgAceWud87wKxbpUsHxoz7/ahU5tKnJuAvPN3+4nthO45eu7t5SG00R3JJTTW2I6GXaLQ==" saltValue="7x670tTFRC6bJMsld20baQ==" spinCount="100000" sheet="1" objects="1" scenarios="1"/>
  <mergeCells count="3">
    <mergeCell ref="B2:G2"/>
    <mergeCell ref="C5:D5"/>
    <mergeCell ref="D3:F3"/>
  </mergeCells>
  <pageMargins left="0.51181102362204722" right="0.51181102362204722" top="0.55118110236220474" bottom="0.55118110236220474" header="0.31496062992125984" footer="0.31496062992125984"/>
  <pageSetup paperSize="9" scale="85"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69CF10-079C-4665-8D3B-B355719BCFD0}">
  <dimension ref="A1:H18"/>
  <sheetViews>
    <sheetView topLeftCell="A3" workbookViewId="0">
      <selection activeCell="C16" sqref="C16"/>
    </sheetView>
  </sheetViews>
  <sheetFormatPr baseColWidth="10" defaultRowHeight="14.4" x14ac:dyDescent="0.3"/>
  <cols>
    <col min="3" max="3" width="116.6640625" customWidth="1"/>
    <col min="6" max="6" width="0" hidden="1" customWidth="1"/>
  </cols>
  <sheetData>
    <row r="1" spans="1:8" ht="15" thickBot="1" x14ac:dyDescent="0.35"/>
    <row r="2" spans="1:8" ht="16.2" thickBot="1" x14ac:dyDescent="0.35">
      <c r="A2" s="322"/>
      <c r="B2" s="323"/>
      <c r="C2" s="323"/>
      <c r="D2" s="323"/>
      <c r="E2" s="323"/>
      <c r="F2" s="323"/>
      <c r="G2" s="323"/>
      <c r="H2" s="324"/>
    </row>
    <row r="3" spans="1:8" x14ac:dyDescent="0.3">
      <c r="A3" s="195"/>
      <c r="B3" s="196"/>
      <c r="C3" s="196"/>
      <c r="D3" s="196"/>
      <c r="E3" s="196"/>
      <c r="F3" s="196"/>
      <c r="G3" s="196"/>
      <c r="H3" s="197"/>
    </row>
    <row r="4" spans="1:8" ht="15.6" x14ac:dyDescent="0.3">
      <c r="A4" s="170"/>
      <c r="B4" s="198"/>
      <c r="C4" s="198"/>
      <c r="D4" s="198"/>
      <c r="E4" s="199"/>
      <c r="F4" s="199"/>
      <c r="G4" s="199"/>
      <c r="H4" s="200"/>
    </row>
    <row r="5" spans="1:8" ht="15.6" x14ac:dyDescent="0.3">
      <c r="A5" s="170"/>
      <c r="B5" s="325"/>
      <c r="C5" s="325"/>
      <c r="D5" s="325"/>
      <c r="E5" s="325"/>
      <c r="F5" s="222"/>
      <c r="G5" s="222"/>
      <c r="H5" s="200"/>
    </row>
    <row r="6" spans="1:8" ht="129.6" customHeight="1" x14ac:dyDescent="0.3">
      <c r="A6" s="170"/>
      <c r="B6" s="325" t="s">
        <v>87</v>
      </c>
      <c r="C6" s="325"/>
      <c r="D6" s="325"/>
      <c r="E6" s="325"/>
      <c r="F6" s="222"/>
      <c r="G6" s="222"/>
      <c r="H6" s="200"/>
    </row>
    <row r="7" spans="1:8" x14ac:dyDescent="0.3">
      <c r="A7" s="170"/>
      <c r="H7" s="201"/>
    </row>
    <row r="8" spans="1:8" ht="31.2" x14ac:dyDescent="0.3">
      <c r="A8" s="170"/>
      <c r="B8" s="221"/>
      <c r="C8" s="202" t="s">
        <v>88</v>
      </c>
      <c r="D8" s="202" t="s">
        <v>89</v>
      </c>
      <c r="E8" s="202" t="s">
        <v>93</v>
      </c>
      <c r="F8" s="202" t="s">
        <v>90</v>
      </c>
      <c r="G8" s="203" t="s">
        <v>91</v>
      </c>
      <c r="H8" s="201"/>
    </row>
    <row r="9" spans="1:8" ht="15.6" x14ac:dyDescent="0.3">
      <c r="A9" s="170"/>
      <c r="B9" s="204">
        <v>1</v>
      </c>
      <c r="C9" s="190" t="s">
        <v>95</v>
      </c>
      <c r="D9" s="205">
        <f>BPU!G6</f>
        <v>0</v>
      </c>
      <c r="E9" s="206">
        <v>6</v>
      </c>
      <c r="F9" s="207" t="e">
        <f>C9*E9</f>
        <v>#VALUE!</v>
      </c>
      <c r="G9" s="208">
        <f>D9*E9</f>
        <v>0</v>
      </c>
      <c r="H9" s="201"/>
    </row>
    <row r="10" spans="1:8" ht="15.6" x14ac:dyDescent="0.3">
      <c r="A10" s="170"/>
      <c r="B10" s="204">
        <v>2</v>
      </c>
      <c r="C10" s="190" t="s">
        <v>99</v>
      </c>
      <c r="D10" s="205">
        <f>BPU!G8</f>
        <v>0</v>
      </c>
      <c r="E10" s="206">
        <v>20</v>
      </c>
      <c r="F10" s="207" t="e">
        <f t="shared" ref="F10" si="0">C10*E10</f>
        <v>#VALUE!</v>
      </c>
      <c r="G10" s="208">
        <f>D10*E10</f>
        <v>0</v>
      </c>
      <c r="H10" s="201"/>
    </row>
    <row r="11" spans="1:8" ht="16.2" thickBot="1" x14ac:dyDescent="0.35">
      <c r="A11" s="170"/>
      <c r="B11" s="204">
        <v>3</v>
      </c>
      <c r="C11" s="223" t="str">
        <f>BPU!D8</f>
        <v>Réalisation d'un plan d'action + Réalisation d'une revue critique de site sur l'île Maurice</v>
      </c>
      <c r="D11" s="205">
        <v>0</v>
      </c>
      <c r="E11" s="206">
        <v>8</v>
      </c>
      <c r="F11" s="207"/>
      <c r="G11" s="208">
        <f>D11*E11</f>
        <v>0</v>
      </c>
      <c r="H11" s="201"/>
    </row>
    <row r="12" spans="1:8" ht="16.2" thickBot="1" x14ac:dyDescent="0.35">
      <c r="A12" s="170"/>
      <c r="B12" s="326" t="s">
        <v>92</v>
      </c>
      <c r="C12" s="327"/>
      <c r="D12" s="327"/>
      <c r="E12" s="328"/>
      <c r="F12" s="209" t="e">
        <f>SUM(F9:F11)</f>
        <v>#VALUE!</v>
      </c>
      <c r="G12" s="210">
        <f>G9+G10</f>
        <v>0</v>
      </c>
      <c r="H12" s="201"/>
    </row>
    <row r="13" spans="1:8" ht="15.6" x14ac:dyDescent="0.3">
      <c r="A13" s="211"/>
      <c r="B13" s="212"/>
      <c r="C13" s="212"/>
      <c r="D13" s="212"/>
      <c r="E13" s="213"/>
      <c r="F13" s="213"/>
      <c r="G13" s="213"/>
      <c r="H13" s="214"/>
    </row>
    <row r="14" spans="1:8" x14ac:dyDescent="0.3">
      <c r="A14" s="211"/>
      <c r="B14" s="329"/>
      <c r="C14" s="329"/>
      <c r="D14" s="329"/>
      <c r="E14" s="329"/>
      <c r="F14" s="215"/>
      <c r="G14" s="215"/>
      <c r="H14" s="214"/>
    </row>
    <row r="15" spans="1:8" x14ac:dyDescent="0.3">
      <c r="A15" s="170"/>
      <c r="B15" s="216"/>
      <c r="C15" s="216"/>
      <c r="D15" s="216"/>
      <c r="E15" s="216"/>
      <c r="F15" s="216"/>
      <c r="G15" s="216"/>
      <c r="H15" s="201"/>
    </row>
    <row r="16" spans="1:8" x14ac:dyDescent="0.3">
      <c r="A16" s="170"/>
      <c r="B16" s="216"/>
      <c r="C16" s="216"/>
      <c r="D16" s="216"/>
      <c r="E16" s="217"/>
      <c r="F16" s="217"/>
      <c r="G16" s="217"/>
      <c r="H16" s="201"/>
    </row>
    <row r="17" spans="1:8" x14ac:dyDescent="0.3">
      <c r="A17" s="170"/>
      <c r="B17" s="216"/>
      <c r="C17" s="216"/>
      <c r="D17" s="216"/>
      <c r="E17" s="216"/>
      <c r="F17" s="216"/>
      <c r="G17" s="216"/>
      <c r="H17" s="201"/>
    </row>
    <row r="18" spans="1:8" ht="15" thickBot="1" x14ac:dyDescent="0.35">
      <c r="A18" s="218"/>
      <c r="B18" s="219"/>
      <c r="C18" s="219"/>
      <c r="D18" s="219"/>
      <c r="E18" s="219"/>
      <c r="F18" s="219"/>
      <c r="G18" s="219"/>
      <c r="H18" s="220"/>
    </row>
  </sheetData>
  <sheetProtection algorithmName="SHA-512" hashValue="nKuVVlttWtLirlWoRZGyAADknK1AhJnQCSl3l0x5vNfHeBJ5obYEDNwbDPIz2VR7ZdcyMoSOryoDpIOZZrwMXQ==" saltValue="mfodRPRy1B8Y93sTJv2lJQ==" spinCount="100000" sheet="1" objects="1" scenarios="1" selectLockedCells="1" selectUnlockedCells="1"/>
  <mergeCells count="5">
    <mergeCell ref="A2:H2"/>
    <mergeCell ref="B5:E5"/>
    <mergeCell ref="B6:E6"/>
    <mergeCell ref="B12:E12"/>
    <mergeCell ref="B14:E14"/>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793A4C-ACD8-4E3D-8C28-8AFEDD970D5E}">
  <dimension ref="A1:Y8"/>
  <sheetViews>
    <sheetView zoomScale="71" zoomScaleNormal="71" workbookViewId="0">
      <selection activeCell="H6" sqref="H6"/>
    </sheetView>
  </sheetViews>
  <sheetFormatPr baseColWidth="10" defaultRowHeight="14.4" x14ac:dyDescent="0.3"/>
  <cols>
    <col min="4" max="4" width="59.109375" customWidth="1"/>
    <col min="9" max="14" width="11.5546875" style="176"/>
  </cols>
  <sheetData>
    <row r="1" spans="1:25" ht="15" thickBot="1" x14ac:dyDescent="0.35"/>
    <row r="2" spans="1:25" s="4" customFormat="1" ht="109.65" customHeight="1" thickBot="1" x14ac:dyDescent="0.35">
      <c r="A2" s="1"/>
      <c r="B2" s="5"/>
      <c r="C2" s="6"/>
      <c r="D2" s="6"/>
      <c r="E2" s="6"/>
      <c r="F2" s="6"/>
      <c r="G2" s="248" t="s">
        <v>72</v>
      </c>
      <c r="H2" s="248"/>
      <c r="I2" s="248"/>
      <c r="J2" s="248"/>
      <c r="K2" s="330"/>
      <c r="L2" s="330"/>
      <c r="M2" s="330"/>
      <c r="N2" s="177"/>
      <c r="O2" s="6"/>
      <c r="P2" s="6"/>
      <c r="Q2" s="6"/>
      <c r="R2" s="7"/>
      <c r="S2" s="3"/>
      <c r="T2" s="3"/>
      <c r="U2" s="3"/>
      <c r="V2" s="3"/>
      <c r="W2" s="3"/>
      <c r="Y2" s="165"/>
    </row>
    <row r="4" spans="1:25" ht="23.4" customHeight="1" x14ac:dyDescent="0.3">
      <c r="B4" s="170"/>
      <c r="C4" s="171"/>
      <c r="D4" s="172"/>
      <c r="E4" s="172"/>
      <c r="F4" s="172"/>
      <c r="G4" s="172"/>
      <c r="H4" s="173"/>
      <c r="I4" s="178"/>
      <c r="J4" s="178"/>
      <c r="K4" s="178"/>
      <c r="L4" s="178"/>
      <c r="M4" s="178"/>
      <c r="N4" s="179"/>
    </row>
    <row r="5" spans="1:25" ht="23.4" customHeight="1" x14ac:dyDescent="0.3">
      <c r="B5" s="170"/>
      <c r="C5" s="171"/>
      <c r="D5" s="334" t="s">
        <v>100</v>
      </c>
      <c r="E5" s="334"/>
      <c r="F5" s="334"/>
      <c r="G5" s="335"/>
      <c r="H5" s="174" cm="1">
        <f t="array" ref="H5:O5">'DPGF TRANCHE FERME'!E81:L81</f>
        <v>0</v>
      </c>
      <c r="I5" s="176">
        <v>0</v>
      </c>
      <c r="J5" s="176">
        <v>0</v>
      </c>
      <c r="K5" s="176">
        <v>0</v>
      </c>
      <c r="L5" s="176">
        <v>0</v>
      </c>
      <c r="M5" s="176">
        <v>0</v>
      </c>
      <c r="N5" s="176">
        <v>0</v>
      </c>
      <c r="O5" s="176">
        <v>0</v>
      </c>
    </row>
    <row r="6" spans="1:25" ht="23.4" customHeight="1" thickBot="1" x14ac:dyDescent="0.35">
      <c r="B6" s="170"/>
      <c r="C6" s="171"/>
      <c r="D6" s="334" t="s">
        <v>133</v>
      </c>
      <c r="E6" s="334"/>
      <c r="F6" s="334"/>
      <c r="G6" s="335"/>
      <c r="H6" s="174">
        <f>DQE!G12</f>
        <v>0</v>
      </c>
      <c r="O6" s="176"/>
    </row>
    <row r="7" spans="1:25" ht="23.4" customHeight="1" thickBot="1" x14ac:dyDescent="0.35">
      <c r="B7" s="170"/>
      <c r="C7" s="171"/>
      <c r="D7" s="331" t="s">
        <v>71</v>
      </c>
      <c r="E7" s="332"/>
      <c r="F7" s="332"/>
      <c r="G7" s="333"/>
      <c r="H7" s="175">
        <f>SUM(H5:H6)</f>
        <v>0</v>
      </c>
      <c r="I7"/>
      <c r="J7"/>
      <c r="K7"/>
      <c r="L7"/>
      <c r="M7"/>
      <c r="N7"/>
    </row>
    <row r="8" spans="1:25" ht="23.4" customHeight="1" x14ac:dyDescent="0.3">
      <c r="B8" s="170"/>
      <c r="C8" s="172"/>
      <c r="D8" s="172"/>
      <c r="E8" s="172"/>
      <c r="F8" s="172"/>
      <c r="G8" s="172"/>
      <c r="H8" s="172"/>
      <c r="I8" s="178"/>
      <c r="J8" s="178"/>
      <c r="K8" s="178"/>
      <c r="L8" s="178"/>
      <c r="M8" s="178"/>
      <c r="N8" s="179"/>
    </row>
  </sheetData>
  <sheetProtection algorithmName="SHA-512" hashValue="3Mk5fovX3adawMGPnW7AEkreElLA4RLW6h8wyNSrCV+GwO8U5bIXZVh+764pWLvs9uSIrx+FAHT3a9Lax8uF6g==" saltValue="/Wh7+TzxEuA+/S/op300fg==" spinCount="100000" sheet="1" objects="1" scenarios="1"/>
  <mergeCells count="4">
    <mergeCell ref="G2:M2"/>
    <mergeCell ref="D7:G7"/>
    <mergeCell ref="D5:G5"/>
    <mergeCell ref="D6:G6"/>
  </mergeCells>
  <phoneticPr fontId="55"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4</vt:i4>
      </vt:variant>
    </vt:vector>
  </HeadingPairs>
  <TitlesOfParts>
    <vt:vector size="11" baseType="lpstr">
      <vt:lpstr>DPGF TRANCHE FERME</vt:lpstr>
      <vt:lpstr>Détail plan d'action R</vt:lpstr>
      <vt:lpstr>Détail plan d'action M</vt:lpstr>
      <vt:lpstr>détail plan d'action revuecriti</vt:lpstr>
      <vt:lpstr>BPU</vt:lpstr>
      <vt:lpstr>DQE</vt:lpstr>
      <vt:lpstr>recap</vt:lpstr>
      <vt:lpstr>'DPGF TRANCHE FERME'!_Hlk221692294</vt:lpstr>
      <vt:lpstr>'DPGF TRANCHE FERME'!_Toc25250064</vt:lpstr>
      <vt:lpstr>BPU!Zone_d_impression</vt:lpstr>
      <vt:lpstr>'DPGF TRANCHE FERME'!Zone_d_impression</vt:lpstr>
    </vt:vector>
  </TitlesOfParts>
  <Company>AFD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 BOISVILLIERS Tahiry</dc:creator>
  <cp:lastModifiedBy>DE BOISVILLIERS Tahiry</cp:lastModifiedBy>
  <dcterms:created xsi:type="dcterms:W3CDTF">2022-06-30T14:20:39Z</dcterms:created>
  <dcterms:modified xsi:type="dcterms:W3CDTF">2026-07-30T08:33:40Z</dcterms:modified>
</cp:coreProperties>
</file>